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corphhnk-my.sharepoint.com/personal/m_janssen_hhnk_nl/Documents/Aanbesteding Onderhoud koelinstallaties/Nota van Inlichtingen/"/>
    </mc:Choice>
  </mc:AlternateContent>
  <xr:revisionPtr revIDLastSave="0" documentId="8_{A6A1A641-7DBC-407A-B009-BBC7EA7B506C}" xr6:coauthVersionLast="47" xr6:coauthVersionMax="47" xr10:uidLastSave="{00000000-0000-0000-0000-000000000000}"/>
  <bookViews>
    <workbookView xWindow="-120" yWindow="-120" windowWidth="29040" windowHeight="15720" firstSheet="1" activeTab="1" xr2:uid="{DC142A66-1502-4A04-B361-39C71A84F2AE}"/>
  </bookViews>
  <sheets>
    <sheet name="Inschrijfsom ter ondertekening" sheetId="3" r:id="rId1"/>
    <sheet name="Preventief onderhoud" sheetId="1" r:id="rId2"/>
    <sheet name="Uurtarieven + voorrijkosten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3" i="1" l="1"/>
  <c r="U142" i="1"/>
  <c r="U141" i="1"/>
  <c r="U140" i="1"/>
  <c r="U139" i="1"/>
  <c r="U138" i="1"/>
  <c r="U137" i="1"/>
  <c r="U134" i="1"/>
  <c r="U133" i="1"/>
  <c r="U121" i="1"/>
  <c r="U120" i="1"/>
  <c r="U118" i="1"/>
  <c r="U117" i="1"/>
  <c r="U115" i="1"/>
  <c r="U114" i="1"/>
  <c r="U113" i="1"/>
  <c r="U112" i="1"/>
  <c r="U111" i="1"/>
  <c r="U110" i="1"/>
  <c r="U10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3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12" i="1"/>
  <c r="U11" i="1"/>
  <c r="U10" i="1"/>
  <c r="U9" i="1"/>
  <c r="U8" i="1"/>
  <c r="U7" i="1"/>
  <c r="U6" i="1"/>
  <c r="U5" i="1"/>
  <c r="U4" i="1"/>
  <c r="U131" i="1"/>
  <c r="U130" i="1"/>
  <c r="U126" i="1"/>
  <c r="U127" i="1"/>
  <c r="U107" i="1"/>
  <c r="U104" i="1"/>
  <c r="U103" i="1"/>
  <c r="U102" i="1"/>
  <c r="U101" i="1"/>
  <c r="U92" i="1"/>
  <c r="U91" i="1"/>
  <c r="U90" i="1"/>
  <c r="U89" i="1"/>
  <c r="U88" i="1"/>
  <c r="U93" i="1"/>
  <c r="U96" i="1"/>
  <c r="U82" i="1"/>
  <c r="U84" i="1"/>
  <c r="U86" i="1"/>
  <c r="U78" i="1"/>
  <c r="U80" i="1"/>
  <c r="U75" i="1"/>
  <c r="U74" i="1"/>
  <c r="U29" i="1"/>
  <c r="U22" i="1"/>
  <c r="U25" i="1"/>
  <c r="U15" i="1"/>
  <c r="U19" i="1"/>
  <c r="U26" i="1"/>
  <c r="I16" i="2"/>
  <c r="I9" i="2"/>
  <c r="I24" i="2" s="1"/>
  <c r="E9" i="3" s="1"/>
  <c r="U136" i="1"/>
  <c r="U129" i="1"/>
  <c r="U128" i="1"/>
  <c r="U125" i="1"/>
  <c r="U124" i="1"/>
  <c r="U123" i="1"/>
  <c r="U108" i="1"/>
  <c r="U106" i="1"/>
  <c r="U100" i="1"/>
  <c r="U99" i="1"/>
  <c r="U98" i="1"/>
  <c r="U95" i="1"/>
  <c r="U94" i="1"/>
  <c r="U87" i="1"/>
  <c r="U85" i="1"/>
  <c r="U83" i="1"/>
  <c r="U81" i="1"/>
  <c r="U79" i="1"/>
  <c r="U77" i="1"/>
  <c r="U73" i="1"/>
  <c r="U72" i="1"/>
  <c r="U71" i="1"/>
  <c r="U70" i="1"/>
  <c r="U55" i="1"/>
  <c r="U52" i="1"/>
  <c r="U28" i="1"/>
  <c r="U27" i="1"/>
  <c r="U24" i="1"/>
  <c r="U23" i="1"/>
  <c r="U21" i="1"/>
  <c r="U20" i="1"/>
  <c r="U18" i="1"/>
  <c r="U17" i="1"/>
  <c r="U16" i="1"/>
  <c r="U14" i="1"/>
  <c r="U3" i="1"/>
  <c r="U146" i="1" l="1"/>
  <c r="E6" i="3" s="1"/>
  <c r="E11" i="3" s="1"/>
</calcChain>
</file>

<file path=xl/sharedStrings.xml><?xml version="1.0" encoding="utf-8"?>
<sst xmlns="http://schemas.openxmlformats.org/spreadsheetml/2006/main" count="1379" uniqueCount="429">
  <si>
    <t>Europese openbare aanbesteding onderhoud, reparatie en vervanging koel- en klimaatinstallaties met registratienummer 26.0001941</t>
  </si>
  <si>
    <t>Bijlage 1 Prijzenblad - Totaal inschrijfsom</t>
  </si>
  <si>
    <t>Totaal inschrijfsom tabblad 'Preventief onderhoud tarieven'</t>
  </si>
  <si>
    <t>Totaal</t>
  </si>
  <si>
    <t>Euro excl. BTW</t>
  </si>
  <si>
    <t>Totaal inschrijfsom tabblad 'Uurtarieven en voorrijkosten'</t>
  </si>
  <si>
    <t xml:space="preserve">INSCHRIJFSOM </t>
  </si>
  <si>
    <t>Toelichting:</t>
  </si>
  <si>
    <t>Inschrijver dient deze pagina ondertekend als PDF toe te voegen aan de inschrijving.</t>
  </si>
  <si>
    <t>Ondergetekende verklaart dat bovenstaande gegevens juist zijn:</t>
  </si>
  <si>
    <t>Naam inschrijver</t>
  </si>
  <si>
    <t>Naam tekenbevoegde</t>
  </si>
  <si>
    <t>Functie tekenbevoegde</t>
  </si>
  <si>
    <t>Datum</t>
  </si>
  <si>
    <t>Handtekening 
(tekenbevoegde)</t>
  </si>
  <si>
    <t>Locatie omschrijving</t>
  </si>
  <si>
    <t>Adres</t>
  </si>
  <si>
    <t>Postcode</t>
  </si>
  <si>
    <t>Woonplaats</t>
  </si>
  <si>
    <t>Locatiecode</t>
  </si>
  <si>
    <t>Beschrijving</t>
  </si>
  <si>
    <t>PRIO</t>
  </si>
  <si>
    <t>Locatie binnen gebouw/aanvullende informatie</t>
  </si>
  <si>
    <t>Status</t>
  </si>
  <si>
    <t>Fabrikant</t>
  </si>
  <si>
    <t>Aantal</t>
  </si>
  <si>
    <t xml:space="preserve">Type Model </t>
  </si>
  <si>
    <t>Serienr Buiten unit</t>
  </si>
  <si>
    <t>Type model binnen</t>
  </si>
  <si>
    <t>Serienr binnen unit</t>
  </si>
  <si>
    <t>Koudemiddel</t>
  </si>
  <si>
    <t>Koelvermogen</t>
  </si>
  <si>
    <t>Installatiedatum</t>
  </si>
  <si>
    <t>Prijs per installatie excl. BTW (incl. alle bijkomende kosten)*</t>
  </si>
  <si>
    <t>Totaalbedrag excl. BTW</t>
  </si>
  <si>
    <t>Rwzi Alkmaar</t>
  </si>
  <si>
    <t>Jan van Scorelkade 6</t>
  </si>
  <si>
    <t>1817ET</t>
  </si>
  <si>
    <t>Alkmaar</t>
  </si>
  <si>
    <t xml:space="preserve">Airco buitendeel </t>
  </si>
  <si>
    <t>MCC-ruimte</t>
  </si>
  <si>
    <t>Actief</t>
  </si>
  <si>
    <t>Toshiba</t>
  </si>
  <si>
    <t>RAV-GM901ATP-E</t>
  </si>
  <si>
    <t>R32-2,00 kg</t>
  </si>
  <si>
    <t>Airco binnendeel</t>
  </si>
  <si>
    <t>Rav-gm901krtp-e</t>
  </si>
  <si>
    <t>niet af te lezen</t>
  </si>
  <si>
    <t>Rav-gm901atp-e</t>
  </si>
  <si>
    <t>Kantoor 1ste verdieping</t>
  </si>
  <si>
    <t>Fujitsu</t>
  </si>
  <si>
    <t>AOYG24KBTB</t>
  </si>
  <si>
    <t>T005913</t>
  </si>
  <si>
    <t>R32-0,85 kg</t>
  </si>
  <si>
    <t>Auxg12kvla</t>
  </si>
  <si>
    <t>R004145</t>
  </si>
  <si>
    <t>AOYG12KBTB</t>
  </si>
  <si>
    <t>Augx24kvla</t>
  </si>
  <si>
    <t>R003921</t>
  </si>
  <si>
    <t>Kantoor beneden</t>
  </si>
  <si>
    <t>Mitsibushi</t>
  </si>
  <si>
    <t>SUZ-M60VA</t>
  </si>
  <si>
    <t>46p01999</t>
  </si>
  <si>
    <t>R32 - 1,25 kg</t>
  </si>
  <si>
    <t>SLZ-M60FA2</t>
  </si>
  <si>
    <t>47m01236</t>
  </si>
  <si>
    <t>Rwzi Beemster</t>
  </si>
  <si>
    <t>Zuiderweg 44</t>
  </si>
  <si>
    <t>1461 GD</t>
  </si>
  <si>
    <t>Zuid-Oost Beemster</t>
  </si>
  <si>
    <t>Airco buitendeel</t>
  </si>
  <si>
    <t>MCC</t>
  </si>
  <si>
    <t>Mitsubishi Heavy Industries</t>
  </si>
  <si>
    <t>SCR71ZR-S</t>
  </si>
  <si>
    <t>R410A- 1,8 kg</t>
  </si>
  <si>
    <t>SRK71ZR-S</t>
  </si>
  <si>
    <t>Kantoor administratie</t>
  </si>
  <si>
    <t>Daikin</t>
  </si>
  <si>
    <t>MXM50M3V1B9</t>
  </si>
  <si>
    <t>J009271</t>
  </si>
  <si>
    <t>R32-1.15 kg</t>
  </si>
  <si>
    <t>Kantoor Administratie</t>
  </si>
  <si>
    <t>FTXP20L5V1B</t>
  </si>
  <si>
    <t>T000528</t>
  </si>
  <si>
    <t>Lab - Archief</t>
  </si>
  <si>
    <t>MXM40M4V1B</t>
  </si>
  <si>
    <t>J005560</t>
  </si>
  <si>
    <t>R32-0.88 kg</t>
  </si>
  <si>
    <t>Laboratorium</t>
  </si>
  <si>
    <t>T001320</t>
  </si>
  <si>
    <t>Archiefruimte</t>
  </si>
  <si>
    <t>T000544</t>
  </si>
  <si>
    <t>Vergader - Kantine</t>
  </si>
  <si>
    <t>J005592</t>
  </si>
  <si>
    <t>Vergaderruimte</t>
  </si>
  <si>
    <t>T001315</t>
  </si>
  <si>
    <t>Kantine</t>
  </si>
  <si>
    <t>T001308</t>
  </si>
  <si>
    <t>Kantoor 1 - 2 - 3 - Flex</t>
  </si>
  <si>
    <t>MXM68N2V1B</t>
  </si>
  <si>
    <t>J018965</t>
  </si>
  <si>
    <t>R32-2 kg</t>
  </si>
  <si>
    <t>Kantoor flexwerkplekken</t>
  </si>
  <si>
    <t>FTXP35L5V1B</t>
  </si>
  <si>
    <t>T001883</t>
  </si>
  <si>
    <t>Kantoor 1</t>
  </si>
  <si>
    <t>FTXM20M2V1B</t>
  </si>
  <si>
    <t>J150099</t>
  </si>
  <si>
    <t>R32 - 2kg</t>
  </si>
  <si>
    <t>Kantoor 2</t>
  </si>
  <si>
    <t>J150299</t>
  </si>
  <si>
    <t>Kantoor 3</t>
  </si>
  <si>
    <t>J149423</t>
  </si>
  <si>
    <t>Afzuigventilator</t>
  </si>
  <si>
    <t>Bedieningsruimte Fijnzeven</t>
  </si>
  <si>
    <t>Systemair</t>
  </si>
  <si>
    <t>FTR200</t>
  </si>
  <si>
    <t>Rwzi Beverwijk</t>
  </si>
  <si>
    <t>Randweg 2</t>
  </si>
  <si>
    <t>1948 NS</t>
  </si>
  <si>
    <t>Beverwijk</t>
  </si>
  <si>
    <t>Kantoor teamleider</t>
  </si>
  <si>
    <t>Carrier</t>
  </si>
  <si>
    <t>30RB-021CH</t>
  </si>
  <si>
    <t>02AV107993</t>
  </si>
  <si>
    <t>R410A-6,40 kg</t>
  </si>
  <si>
    <t xml:space="preserve">Airco binnendeel </t>
  </si>
  <si>
    <t>Kantoor Teamleider</t>
  </si>
  <si>
    <t>42GWC010B</t>
  </si>
  <si>
    <t>03AV107864</t>
  </si>
  <si>
    <t>Bedrijfsgebouw MCC</t>
  </si>
  <si>
    <t>Fuij</t>
  </si>
  <si>
    <t>ROA24LALL</t>
  </si>
  <si>
    <t>E000489</t>
  </si>
  <si>
    <t>Dak bedrijfsgebouw vergader</t>
  </si>
  <si>
    <t>FBQ50C7VEB</t>
  </si>
  <si>
    <t>Sharon</t>
  </si>
  <si>
    <t>RZASG125M7Y1B</t>
  </si>
  <si>
    <t>FHA125AVEB9</t>
  </si>
  <si>
    <t>C304033</t>
  </si>
  <si>
    <t>Droge koeler</t>
  </si>
  <si>
    <t>MCC Slibgistingsgebouw</t>
  </si>
  <si>
    <t>Stulz</t>
  </si>
  <si>
    <t>Geen buiten unit</t>
  </si>
  <si>
    <t>S0405</t>
  </si>
  <si>
    <t xml:space="preserve">R 407C / 3,2 kg </t>
  </si>
  <si>
    <t>Buitendeel</t>
  </si>
  <si>
    <t>39 0,9 PHB L XX 2000 31931</t>
  </si>
  <si>
    <t>Binnendeel</t>
  </si>
  <si>
    <t>03AV107863</t>
  </si>
  <si>
    <t>Kantoor E-monteurs</t>
  </si>
  <si>
    <t>03AV107871</t>
  </si>
  <si>
    <t>Buitendeel filter</t>
  </si>
  <si>
    <t>Flexwerkplekken</t>
  </si>
  <si>
    <t>03AV107866</t>
  </si>
  <si>
    <t>03AV107868</t>
  </si>
  <si>
    <t>03AV107867</t>
  </si>
  <si>
    <t>Controlekamer</t>
  </si>
  <si>
    <t>03AV107879</t>
  </si>
  <si>
    <t>03AV107865</t>
  </si>
  <si>
    <t>KantoorObjectbeheerder</t>
  </si>
  <si>
    <t>03AV107869</t>
  </si>
  <si>
    <t>03AV107873</t>
  </si>
  <si>
    <t>Kanttor Teamleider</t>
  </si>
  <si>
    <t>SDI Beverwijk</t>
  </si>
  <si>
    <t>Randweg 17</t>
  </si>
  <si>
    <t>Airco buitenunit</t>
  </si>
  <si>
    <t>Dienstengebouw Kantoor</t>
  </si>
  <si>
    <t>RZQ100C7V1B</t>
  </si>
  <si>
    <t>R410A - 3,7 kg</t>
  </si>
  <si>
    <t>FCQ100C7VEB</t>
  </si>
  <si>
    <t>Rwzi Den Helder</t>
  </si>
  <si>
    <t>Oostoeverweg 70</t>
  </si>
  <si>
    <t>1786PS</t>
  </si>
  <si>
    <t>Den Helder</t>
  </si>
  <si>
    <t>R32 - 2 kg</t>
  </si>
  <si>
    <t>RAV-GM901UTP-E</t>
  </si>
  <si>
    <t>Dak Bedrijfsgebouw ingang</t>
  </si>
  <si>
    <t>RAV-GM562ATP-E</t>
  </si>
  <si>
    <t>R32 - 1,4 kg</t>
  </si>
  <si>
    <t>Ingang</t>
  </si>
  <si>
    <t>RAV-HM551CTP-E</t>
  </si>
  <si>
    <t>Dak Bedrijfsgebouw Mc4</t>
  </si>
  <si>
    <t>RAV-GM561ATP-E</t>
  </si>
  <si>
    <t>R32- 0,9 kg</t>
  </si>
  <si>
    <t>Ruimte Mc4</t>
  </si>
  <si>
    <t>RAV-RM561KRTP-E</t>
  </si>
  <si>
    <t>Dak bedrijfsgebouw Kantoor O-W-N-Kantine</t>
  </si>
  <si>
    <t>MXZ-5A100VA</t>
  </si>
  <si>
    <t>W0534-1786P570-002</t>
  </si>
  <si>
    <t>R410A - 4 kg</t>
  </si>
  <si>
    <t>Kantoot oost</t>
  </si>
  <si>
    <t>MSZ-GC25VA</t>
  </si>
  <si>
    <t>MSZ-GB50VA</t>
  </si>
  <si>
    <t>Kantoor west</t>
  </si>
  <si>
    <t>Kantoor noord</t>
  </si>
  <si>
    <t>Dak Nieuwe schakelruimte</t>
  </si>
  <si>
    <t>Mitsibusi Heavy</t>
  </si>
  <si>
    <t>FDC 250 VS</t>
  </si>
  <si>
    <t>F28600497rf</t>
  </si>
  <si>
    <t>R410A - 7,2 kg</t>
  </si>
  <si>
    <t>Nieuwe schakelruimte</t>
  </si>
  <si>
    <t>FDEN125VF</t>
  </si>
  <si>
    <t>A195001338HK</t>
  </si>
  <si>
    <t>Rwzi Evertsekoog</t>
  </si>
  <si>
    <t>Pontweg 150</t>
  </si>
  <si>
    <t>1796MD</t>
  </si>
  <si>
    <t>De Koog</t>
  </si>
  <si>
    <t>MCC-gebouw</t>
  </si>
  <si>
    <t>RAV-GM1401ATP-E</t>
  </si>
  <si>
    <t>R32-2,1 kg</t>
  </si>
  <si>
    <t>RAV-M1401CTP-E</t>
  </si>
  <si>
    <t>12600163</t>
  </si>
  <si>
    <t>Bandindikkergebouw</t>
  </si>
  <si>
    <t>RAV-GM801ATP-E</t>
  </si>
  <si>
    <t>R32-1,3 kg</t>
  </si>
  <si>
    <t>RAV-RM801KRTP-E</t>
  </si>
  <si>
    <t>12600274</t>
  </si>
  <si>
    <t>4MXM80BoA2V1B9</t>
  </si>
  <si>
    <t>J006512</t>
  </si>
  <si>
    <t>R32 - 2,4 kg</t>
  </si>
  <si>
    <t>FTXM35R5V1B</t>
  </si>
  <si>
    <t>T158891</t>
  </si>
  <si>
    <t>Rwzi Geestmerambacht</t>
  </si>
  <si>
    <t>Huiskebuurtweg 9</t>
  </si>
  <si>
    <t>1749CL</t>
  </si>
  <si>
    <t>Warmenhuizen</t>
  </si>
  <si>
    <t>Dak bedrijfsgebouw Centrale bediening</t>
  </si>
  <si>
    <t>RAS-13N3AV2-E1</t>
  </si>
  <si>
    <t>R410A  0,8 kg</t>
  </si>
  <si>
    <t>Centrale bediening</t>
  </si>
  <si>
    <t>RAS-B13N3KV2-E1</t>
  </si>
  <si>
    <t>Dak bedrijfsgebouw Kantoor 0.1</t>
  </si>
  <si>
    <t>Mitsubishi Electric</t>
  </si>
  <si>
    <t>SUZ-KA50VA4</t>
  </si>
  <si>
    <t>53P02436</t>
  </si>
  <si>
    <t>R410A-1,60 kg</t>
  </si>
  <si>
    <t>Kantoor 0.1</t>
  </si>
  <si>
    <t>SLZ-KA50VAL3</t>
  </si>
  <si>
    <t>4ZM02425</t>
  </si>
  <si>
    <t>Dak bedrijfsgebouw Overlegruimte 0.7</t>
  </si>
  <si>
    <t>RAV-077SAV-E5</t>
  </si>
  <si>
    <t>R410A  0,63 KG</t>
  </si>
  <si>
    <t>Overlegruimte 0.7</t>
  </si>
  <si>
    <t>RAS-077SKV-E5</t>
  </si>
  <si>
    <t>Dak bedrijfsgebouw Overlegruimte 0.9</t>
  </si>
  <si>
    <t>RAS-107SKV-3E</t>
  </si>
  <si>
    <t>R410A   0,63 kg</t>
  </si>
  <si>
    <t>Overlegruimte 0.9</t>
  </si>
  <si>
    <t>RAS-107SKV-E3</t>
  </si>
  <si>
    <t>Dak bedrijfsgebouw Kantine 0.8</t>
  </si>
  <si>
    <t>RZASG71M2V1B</t>
  </si>
  <si>
    <t>J014615</t>
  </si>
  <si>
    <t>R32-2,45 kg</t>
  </si>
  <si>
    <t>Kantine 0.8</t>
  </si>
  <si>
    <t>FCAG71AVEB</t>
  </si>
  <si>
    <t>Dak bedrijfsgebouw Kantoor clusterhoofd</t>
  </si>
  <si>
    <t>RAS-167SAV-E3</t>
  </si>
  <si>
    <t>R410A-1,05 kg</t>
  </si>
  <si>
    <t>Kantoor clusterhoofd</t>
  </si>
  <si>
    <t>RAS-167SKV-E3</t>
  </si>
  <si>
    <t>Dak bedrijfsgebouw administratie</t>
  </si>
  <si>
    <t>RAV-GM401ATP-E</t>
  </si>
  <si>
    <t>R32 - 0,9 kg</t>
  </si>
  <si>
    <t>Administratie</t>
  </si>
  <si>
    <t>RAV-HM401KRTP-E</t>
  </si>
  <si>
    <t>Dak bedrijfsgebouw kantoor Flexwerkplekken</t>
  </si>
  <si>
    <t>Kantoor Flexwerkplekken</t>
  </si>
  <si>
    <t>RAV-HM901KRTP-E</t>
  </si>
  <si>
    <t>Dak Effluentgemaal</t>
  </si>
  <si>
    <t>RAV-GM801ATJP-E</t>
  </si>
  <si>
    <t>R32 - 1,3 kg</t>
  </si>
  <si>
    <t>Effluentgemaal</t>
  </si>
  <si>
    <t>RAV-RM801CTP-E</t>
  </si>
  <si>
    <t>Dak Slibverwerkingsgebouw MCC</t>
  </si>
  <si>
    <t>RAV-SM803AT-E</t>
  </si>
  <si>
    <t>306P009</t>
  </si>
  <si>
    <t>R410A - 1,7 kg</t>
  </si>
  <si>
    <t>Slibverwerkingsgebouw MCC</t>
  </si>
  <si>
    <t>RAV-SM806KRT-E</t>
  </si>
  <si>
    <t>Rwzi Heiloo</t>
  </si>
  <si>
    <t>Kanaalweg 11</t>
  </si>
  <si>
    <t>1851LR</t>
  </si>
  <si>
    <t>Heiloo</t>
  </si>
  <si>
    <t>Dak MCC-ruimte</t>
  </si>
  <si>
    <t>Mitsubishi Heavy</t>
  </si>
  <si>
    <t>FDC200VS</t>
  </si>
  <si>
    <t>F22300161RF</t>
  </si>
  <si>
    <t>R410A - 5,4 kg</t>
  </si>
  <si>
    <t>Airco binnenunit</t>
  </si>
  <si>
    <t>FDT100VD</t>
  </si>
  <si>
    <t>910302666EK</t>
  </si>
  <si>
    <t>91030263EK</t>
  </si>
  <si>
    <t>Dak Kantoor</t>
  </si>
  <si>
    <t>FDC100VS</t>
  </si>
  <si>
    <t>V10300609</t>
  </si>
  <si>
    <t>Kantoor</t>
  </si>
  <si>
    <t>LBK</t>
  </si>
  <si>
    <t>Technische ruimte</t>
  </si>
  <si>
    <t>Stork Zehnder</t>
  </si>
  <si>
    <t>Compo m3/ms/tac/ba2r/f7</t>
  </si>
  <si>
    <t>Afzuigventilator LBK</t>
  </si>
  <si>
    <t>JE Stork Air</t>
  </si>
  <si>
    <t>Compo m3/ms/tac/ms</t>
  </si>
  <si>
    <t>Rwzi Katwoude</t>
  </si>
  <si>
    <t>wagenweg 11</t>
  </si>
  <si>
    <t>1145 PW</t>
  </si>
  <si>
    <t>Katwoude</t>
  </si>
  <si>
    <t>Dak Slibontwateringsgebouw MCC</t>
  </si>
  <si>
    <t>RAV-GM1101ATP-E</t>
  </si>
  <si>
    <t>RAV-RM1101CTP-E</t>
  </si>
  <si>
    <t>Dak Bedrijfsgebouw MCC</t>
  </si>
  <si>
    <t>PUHZ-P140YHA</t>
  </si>
  <si>
    <t>0XA04050</t>
  </si>
  <si>
    <t>R410A-4,5 kg</t>
  </si>
  <si>
    <t>PCARP 140KA</t>
  </si>
  <si>
    <t>LBK Toevoerkast</t>
  </si>
  <si>
    <t>Dak Slibontwateringsgebouw</t>
  </si>
  <si>
    <t>39hq</t>
  </si>
  <si>
    <t>Stork</t>
  </si>
  <si>
    <t>VDA225/6D+WS</t>
  </si>
  <si>
    <t>Holland heating</t>
  </si>
  <si>
    <t>VDA250/4D+WS</t>
  </si>
  <si>
    <t>Onbekend</t>
  </si>
  <si>
    <t>WTW-unit</t>
  </si>
  <si>
    <t>PE-aanmaakruimte</t>
  </si>
  <si>
    <t>HR930</t>
  </si>
  <si>
    <t>RWZI Stolpen</t>
  </si>
  <si>
    <t>Schagerweg 2</t>
  </si>
  <si>
    <t>1751 DA</t>
  </si>
  <si>
    <t>Schagerbrug</t>
  </si>
  <si>
    <t>Mitsibutshi</t>
  </si>
  <si>
    <t>PUP100YHA</t>
  </si>
  <si>
    <t>7A00040</t>
  </si>
  <si>
    <t>R410A - 4,4 kg</t>
  </si>
  <si>
    <t>PCARP 100GA</t>
  </si>
  <si>
    <t>RWZI Ursem</t>
  </si>
  <si>
    <t>Het Gors 1</t>
  </si>
  <si>
    <t>1645 RJ</t>
  </si>
  <si>
    <t>Ursem</t>
  </si>
  <si>
    <t>Dak bedrijfsgebouw FO-ruimte</t>
  </si>
  <si>
    <t>RAV-SM1103AT-E1</t>
  </si>
  <si>
    <t>R410A - 2,8 kg</t>
  </si>
  <si>
    <t>Bedrijfsgebouw FO-ruimte</t>
  </si>
  <si>
    <t>RAV-SM1106BT-E</t>
  </si>
  <si>
    <t>Rwzi Wervershoof</t>
  </si>
  <si>
    <t>Ketellap 1</t>
  </si>
  <si>
    <t>1693HC</t>
  </si>
  <si>
    <t>wervershoof</t>
  </si>
  <si>
    <t>Dak bedrijfsgebouw kantoor Flkexwerkplekken</t>
  </si>
  <si>
    <t>?</t>
  </si>
  <si>
    <t>Dak Laboratorium</t>
  </si>
  <si>
    <t>38NYV035H</t>
  </si>
  <si>
    <t>40KQM012</t>
  </si>
  <si>
    <t>01AUI03904</t>
  </si>
  <si>
    <t>R410A-0,85 kg</t>
  </si>
  <si>
    <t>Dak kantine</t>
  </si>
  <si>
    <t>02400497</t>
  </si>
  <si>
    <t>02500064</t>
  </si>
  <si>
    <t>Dak zeefbandgebouw MCC</t>
  </si>
  <si>
    <t>2G01035</t>
  </si>
  <si>
    <t>R410A-4,50 kg</t>
  </si>
  <si>
    <t>Zeefbandgebouw MCC</t>
  </si>
  <si>
    <t>PUHZ-R410YHA-S</t>
  </si>
  <si>
    <t>RWZI Wieringen</t>
  </si>
  <si>
    <t>Rijksweg 9</t>
  </si>
  <si>
    <t>1779 QQ</t>
  </si>
  <si>
    <t>Den Oever</t>
  </si>
  <si>
    <t>Dak bedrijfsgebouw</t>
  </si>
  <si>
    <t>Bedijfsgebouw</t>
  </si>
  <si>
    <t>Rwzi Zaandam-Oost</t>
  </si>
  <si>
    <t>Poelenburg 467</t>
  </si>
  <si>
    <t>1504 NX</t>
  </si>
  <si>
    <t>Zaandam</t>
  </si>
  <si>
    <t>Dak bedrijfsgebouw MCC</t>
  </si>
  <si>
    <t>MUZ-SF25VE</t>
  </si>
  <si>
    <t>5024948T</t>
  </si>
  <si>
    <t>MSZ-SF25VE3</t>
  </si>
  <si>
    <t>Dak bedrijfsgebouw kantoor</t>
  </si>
  <si>
    <t>SUZ-KA25VA4</t>
  </si>
  <si>
    <t>4YP02443</t>
  </si>
  <si>
    <t>Bedrijfsgebouw kantoor</t>
  </si>
  <si>
    <t>SLZ-KA25VAL3</t>
  </si>
  <si>
    <t>Dak bedrijfsgebouw vergaderruimte</t>
  </si>
  <si>
    <t>Bedrijfsgebouw vergaderruimte</t>
  </si>
  <si>
    <t>Dak slibverwerkingsgebouw MCC</t>
  </si>
  <si>
    <t>SUK-KA-50VA2</t>
  </si>
  <si>
    <t>15P05994</t>
  </si>
  <si>
    <t xml:space="preserve"> R410A-3.50 kg</t>
  </si>
  <si>
    <t>PCA-RP50KAQ</t>
  </si>
  <si>
    <t>15A00764</t>
  </si>
  <si>
    <t>Totaal preventief onderhoud</t>
  </si>
  <si>
    <t>Invulinstructies:</t>
  </si>
  <si>
    <r>
      <t xml:space="preserve">- </t>
    </r>
    <r>
      <rPr>
        <sz val="9"/>
        <color theme="1"/>
        <rFont val="Verdana"/>
        <family val="2"/>
      </rPr>
      <t>Alle bedragen zijn exclusief BTW</t>
    </r>
  </si>
  <si>
    <t>- Negatieve bedragen mogen niet ingevuld worden</t>
  </si>
  <si>
    <t>- De formules mogen niet aangepast worden</t>
  </si>
  <si>
    <t>- Alleen de geel gearceerde velden invullen</t>
  </si>
  <si>
    <t>- Aantallen zijn een indicatie waaraan geen rechten kunnen worden ontleend. Alle rechten zijn voorbehouden aan Aanbestedende Partij, schrijffouten etc. eveneens voorbehouden</t>
  </si>
  <si>
    <t>- Na invullen digitaal in Excel formaat en ondertekend in Pdf formaat bij de inschrijving opnemen.</t>
  </si>
  <si>
    <t>Alle met de dienstverlening gemoeide kosten zijn verwerkt in de prijs, tenzij anders vermeld. In ieder geval is inbegrepen: reisuren, km vergoeding, verblijfskosten (woon-werkverkeer), kosten verzekering, communicatiekosten, kosten voor overleg, administratieve kosten, rapportages etc. Er mogen hiervoor geen extra kosten in rekening gebracht worden en dient allemaal in het tarief te zijn opgenomen.</t>
  </si>
  <si>
    <t>Bijlage 1 Prijzenblad - Uurtarieven</t>
  </si>
  <si>
    <t>De onderstaande tarieven zijn gedurende de gehele overeenkomst geldig voor de uitvoering van storingen en correctief onderhoud</t>
  </si>
  <si>
    <t>All-in Uurtarieven:</t>
  </si>
  <si>
    <t>Fictieve uren</t>
  </si>
  <si>
    <t>Subtotaal</t>
  </si>
  <si>
    <t>(service) Monteur</t>
  </si>
  <si>
    <t>euro excl. BTW per uur</t>
  </si>
  <si>
    <t>uur</t>
  </si>
  <si>
    <t>Deze persoon wordt ingezet bij:</t>
  </si>
  <si>
    <t>* Correctief onderhoud</t>
  </si>
  <si>
    <t>* Inbedrijfstellingen</t>
  </si>
  <si>
    <t>Deze persoon heeft de kennis en kwaliteiten om minimaal 90% van de storingen te verhelpenwerkzaamheden uit te voeren.</t>
  </si>
  <si>
    <r>
      <t>Werkvoorbereider</t>
    </r>
    <r>
      <rPr>
        <b/>
        <strike/>
        <sz val="9"/>
        <color theme="1"/>
        <rFont val="Verdana"/>
        <family val="2"/>
      </rPr>
      <t xml:space="preserve"> </t>
    </r>
  </si>
  <si>
    <t>* Het bestellen materialen</t>
  </si>
  <si>
    <t>* Het plannen (service) Monteur / Technicus en technisch specialist, onderhoudswerkzaamheden</t>
  </si>
  <si>
    <t>* Verzorgen rapportages en overzichten</t>
  </si>
  <si>
    <t>* Vervaardigen van offertes</t>
  </si>
  <si>
    <t>Inschrijfsom uurtarieven storingen en correctief onderhoud</t>
  </si>
  <si>
    <t>Overige kosten, tarieven of zelf in te vullen (worden niet meegewogen in beoordeling):</t>
  </si>
  <si>
    <t>Tarief</t>
  </si>
  <si>
    <t xml:space="preserve">Eenheid </t>
  </si>
  <si>
    <t>Voorrijkosten</t>
  </si>
  <si>
    <t>...</t>
  </si>
  <si>
    <t>* De ingevulde tarieven zijn gedurende de gehele overeenkomst geldig voor de uitvoering van storingen en correctief onderhoud;</t>
  </si>
  <si>
    <t>* In dit tabblad zijn een aantal fictieve uren benoemd om tot een totaalprijs te komen;</t>
  </si>
  <si>
    <t xml:space="preserve">* Wanneer de opdrachtnemer ervoor kiest om overgekwalificeerd personeel werkzaamheden te laten verrichten, </t>
  </si>
  <si>
    <t>die uitgevoerd hadden kunnen worden door personeel juist gekwalificeerd was voor deze werkzaamheden, wordt laagste tarief gehanteerd.</t>
  </si>
  <si>
    <t xml:space="preserve">overheadkosten, materiaal- en gereedschapskosten, winstmarge / opslag, risico-opslagen etc. </t>
  </si>
  <si>
    <t xml:space="preserve">* De All-in uurtarieven zijn exclusief de voorrijkkosten en inclusief alle overige kosten waaronder sociale lasten &amp; werkgeverskosten,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</si>
</sst>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[$€-2]\ * #,##0.00_ ;_ [$€-2]\ * \-#,##0.00_ ;_ [$€-2]\ * &quot;-&quot;??_ ;_ @_ "/>
    <numFmt numFmtId="165" formatCode="_ * #,##0_ ;_ * \-#,##0_ ;_ * &quot;-&quot;??_ ;_ @_ "/>
  </numFmts>
  <fonts count="13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trike/>
      <sz val="8"/>
      <color theme="1"/>
      <name val="Verdana"/>
      <family val="2"/>
    </font>
    <font>
      <b/>
      <sz val="11"/>
      <color theme="1"/>
      <name val="Verdana"/>
      <family val="2"/>
    </font>
    <font>
      <b/>
      <sz val="10"/>
      <color theme="1"/>
      <name val="Verdana"/>
      <family val="2"/>
    </font>
    <font>
      <sz val="11"/>
      <name val="Aptos Narrow"/>
      <family val="2"/>
      <scheme val="minor"/>
    </font>
    <font>
      <b/>
      <strike/>
      <sz val="9"/>
      <color theme="1"/>
      <name val="Verdana"/>
      <family val="2"/>
    </font>
    <font>
      <sz val="11"/>
      <color theme="1"/>
      <name val="Verdana"/>
      <family val="2"/>
    </font>
    <font>
      <sz val="9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44" fontId="0" fillId="0" borderId="0" xfId="1" applyFont="1" applyFill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Protection="1">
      <protection hidden="1"/>
    </xf>
    <xf numFmtId="0" fontId="3" fillId="2" borderId="0" xfId="0" applyFont="1" applyFill="1" applyAlignment="1" applyProtection="1">
      <alignment wrapText="1"/>
      <protection hidden="1"/>
    </xf>
    <xf numFmtId="44" fontId="3" fillId="2" borderId="0" xfId="0" applyNumberFormat="1" applyFont="1" applyFill="1" applyProtection="1">
      <protection hidden="1"/>
    </xf>
    <xf numFmtId="0" fontId="3" fillId="2" borderId="0" xfId="0" quotePrefix="1" applyFont="1" applyFill="1" applyProtection="1">
      <protection hidden="1"/>
    </xf>
    <xf numFmtId="0" fontId="0" fillId="2" borderId="0" xfId="0" quotePrefix="1" applyFill="1" applyProtection="1"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wrapText="1"/>
      <protection hidden="1"/>
    </xf>
    <xf numFmtId="44" fontId="0" fillId="2" borderId="0" xfId="0" applyNumberFormat="1" applyFill="1" applyProtection="1">
      <protection hidden="1"/>
    </xf>
    <xf numFmtId="0" fontId="5" fillId="0" borderId="1" xfId="0" applyFont="1" applyBorder="1" applyAlignment="1">
      <alignment horizontal="left" vertical="center" textRotation="45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44" fontId="4" fillId="3" borderId="5" xfId="0" applyNumberFormat="1" applyFont="1" applyFill="1" applyBorder="1" applyAlignment="1" applyProtection="1">
      <alignment horizontal="left" vertical="center" wrapText="1"/>
      <protection locked="0"/>
    </xf>
    <xf numFmtId="44" fontId="4" fillId="0" borderId="5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 shrinkToFi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164" fontId="0" fillId="3" borderId="17" xfId="0" applyNumberFormat="1" applyFill="1" applyBorder="1" applyAlignment="1" applyProtection="1">
      <alignment vertical="center"/>
      <protection locked="0"/>
    </xf>
    <xf numFmtId="0" fontId="0" fillId="0" borderId="10" xfId="0" applyBorder="1" applyAlignment="1">
      <alignment horizontal="right" vertical="center"/>
    </xf>
    <xf numFmtId="164" fontId="0" fillId="0" borderId="11" xfId="0" applyNumberFormat="1" applyBorder="1" applyAlignment="1">
      <alignment horizontal="left" vertical="center"/>
    </xf>
    <xf numFmtId="0" fontId="0" fillId="0" borderId="0" xfId="0" applyAlignment="1">
      <alignment vertical="center" wrapText="1"/>
    </xf>
    <xf numFmtId="164" fontId="0" fillId="0" borderId="13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horizontal="left" vertical="center"/>
    </xf>
    <xf numFmtId="0" fontId="0" fillId="0" borderId="15" xfId="0" applyBorder="1" applyAlignment="1">
      <alignment vertical="center" wrapText="1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7" fillId="0" borderId="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quotePrefix="1" applyAlignment="1">
      <alignment vertical="center" wrapText="1"/>
    </xf>
    <xf numFmtId="44" fontId="0" fillId="0" borderId="0" xfId="1" applyFont="1" applyAlignment="1">
      <alignment horizontal="center" vertical="center"/>
    </xf>
    <xf numFmtId="44" fontId="0" fillId="0" borderId="0" xfId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4" fontId="8" fillId="0" borderId="0" xfId="0" applyNumberFormat="1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20" xfId="0" applyFont="1" applyFill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1" fontId="6" fillId="4" borderId="20" xfId="0" applyNumberFormat="1" applyFont="1" applyFill="1" applyBorder="1" applyAlignment="1">
      <alignment horizontal="left" vertical="center" wrapText="1"/>
    </xf>
    <xf numFmtId="1" fontId="6" fillId="4" borderId="19" xfId="0" applyNumberFormat="1" applyFont="1" applyFill="1" applyBorder="1" applyAlignment="1">
      <alignment horizontal="left" vertical="center" wrapText="1"/>
    </xf>
    <xf numFmtId="1" fontId="6" fillId="4" borderId="0" xfId="0" applyNumberFormat="1" applyFont="1" applyFill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44" fontId="6" fillId="4" borderId="5" xfId="0" applyNumberFormat="1" applyFont="1" applyFill="1" applyBorder="1" applyAlignment="1">
      <alignment horizontal="left" vertical="center" wrapText="1"/>
    </xf>
    <xf numFmtId="1" fontId="6" fillId="4" borderId="5" xfId="0" applyNumberFormat="1" applyFont="1" applyFill="1" applyBorder="1" applyAlignment="1">
      <alignment horizontal="left" vertical="center" wrapText="1"/>
    </xf>
    <xf numFmtId="165" fontId="6" fillId="4" borderId="5" xfId="3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left" vertical="center" wrapText="1"/>
    </xf>
    <xf numFmtId="1" fontId="6" fillId="4" borderId="5" xfId="0" applyNumberFormat="1" applyFont="1" applyFill="1" applyBorder="1" applyAlignment="1" applyProtection="1">
      <alignment horizontal="left" vertical="top"/>
      <protection locked="0"/>
    </xf>
    <xf numFmtId="1" fontId="6" fillId="4" borderId="20" xfId="3" applyNumberFormat="1" applyFont="1" applyFill="1" applyBorder="1" applyAlignment="1">
      <alignment horizontal="center" vertical="center" wrapText="1"/>
    </xf>
    <xf numFmtId="1" fontId="6" fillId="4" borderId="19" xfId="3" applyNumberFormat="1" applyFont="1" applyFill="1" applyBorder="1" applyAlignment="1">
      <alignment horizontal="center" vertical="center" wrapText="1"/>
    </xf>
    <xf numFmtId="1" fontId="6" fillId="4" borderId="5" xfId="3" applyNumberFormat="1" applyFont="1" applyFill="1" applyBorder="1" applyAlignment="1">
      <alignment horizontal="center" vertical="center" wrapText="1"/>
    </xf>
    <xf numFmtId="0" fontId="6" fillId="4" borderId="5" xfId="3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left" vertical="center" wrapText="1"/>
    </xf>
    <xf numFmtId="1" fontId="4" fillId="4" borderId="6" xfId="0" applyNumberFormat="1" applyFont="1" applyFill="1" applyBorder="1" applyAlignment="1">
      <alignment horizontal="left" vertical="center" wrapText="1"/>
    </xf>
    <xf numFmtId="44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4" fontId="4" fillId="4" borderId="5" xfId="0" applyNumberFormat="1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4" fillId="0" borderId="5" xfId="0" applyNumberFormat="1" applyFont="1" applyBorder="1" applyAlignment="1">
      <alignment horizontal="left" vertical="justify" wrapText="1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5" xfId="0" applyBorder="1"/>
    <xf numFmtId="0" fontId="0" fillId="0" borderId="5" xfId="0" applyBorder="1" applyAlignment="1">
      <alignment horizontal="center"/>
    </xf>
    <xf numFmtId="1" fontId="4" fillId="0" borderId="5" xfId="0" applyNumberFormat="1" applyFont="1" applyBorder="1" applyAlignment="1" applyProtection="1">
      <alignment horizontal="left" vertical="top"/>
      <protection locked="0"/>
    </xf>
    <xf numFmtId="0" fontId="0" fillId="0" borderId="23" xfId="0" applyBorder="1" applyAlignment="1">
      <alignment horizontal="center" vertical="center"/>
    </xf>
    <xf numFmtId="1" fontId="4" fillId="0" borderId="5" xfId="3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4" fillId="0" borderId="5" xfId="3" applyNumberFormat="1" applyFont="1" applyFill="1" applyBorder="1" applyAlignment="1">
      <alignment horizontal="center" vertical="center" wrapText="1"/>
    </xf>
    <xf numFmtId="165" fontId="4" fillId="0" borderId="5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4" xfId="0" applyBorder="1" applyAlignment="1">
      <alignment vertical="center"/>
    </xf>
    <xf numFmtId="0" fontId="0" fillId="0" borderId="26" xfId="0" applyBorder="1" applyAlignment="1">
      <alignment vertical="center"/>
    </xf>
    <xf numFmtId="164" fontId="0" fillId="3" borderId="27" xfId="0" applyNumberFormat="1" applyFill="1" applyBorder="1" applyAlignment="1" applyProtection="1">
      <alignment vertical="center"/>
      <protection locked="0"/>
    </xf>
    <xf numFmtId="164" fontId="0" fillId="3" borderId="28" xfId="0" applyNumberForma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5" borderId="2" xfId="0" applyFont="1" applyFill="1" applyBorder="1" applyAlignment="1">
      <alignment horizontal="left" vertical="center" wrapText="1"/>
    </xf>
    <xf numFmtId="164" fontId="0" fillId="0" borderId="0" xfId="0" applyNumberFormat="1" applyAlignment="1">
      <alignment vertical="center"/>
    </xf>
    <xf numFmtId="0" fontId="11" fillId="0" borderId="0" xfId="0" applyFont="1" applyAlignment="1">
      <alignment vertical="center"/>
    </xf>
    <xf numFmtId="1" fontId="4" fillId="4" borderId="5" xfId="0" applyNumberFormat="1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4" fontId="0" fillId="0" borderId="0" xfId="0" applyNumberForma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1" fontId="11" fillId="6" borderId="3" xfId="0" applyNumberFormat="1" applyFont="1" applyFill="1" applyBorder="1" applyAlignment="1">
      <alignment horizontal="left" vertical="center" wrapText="1"/>
    </xf>
    <xf numFmtId="0" fontId="11" fillId="6" borderId="30" xfId="0" applyFont="1" applyFill="1" applyBorder="1" applyAlignment="1">
      <alignment horizontal="left" vertical="center" wrapText="1"/>
    </xf>
    <xf numFmtId="44" fontId="11" fillId="6" borderId="4" xfId="0" applyNumberFormat="1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center"/>
    </xf>
    <xf numFmtId="164" fontId="11" fillId="6" borderId="4" xfId="0" applyNumberFormat="1" applyFont="1" applyFill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0" fillId="4" borderId="20" xfId="0" applyFill="1" applyBorder="1" applyAlignment="1">
      <alignment horizontal="left" vertical="center"/>
    </xf>
    <xf numFmtId="0" fontId="0" fillId="4" borderId="19" xfId="0" applyFill="1" applyBorder="1" applyAlignment="1">
      <alignment horizontal="left" vertical="center"/>
    </xf>
    <xf numFmtId="0" fontId="0" fillId="4" borderId="19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4" borderId="34" xfId="0" applyFont="1" applyFill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1" fontId="0" fillId="0" borderId="5" xfId="0" applyNumberFormat="1" applyBorder="1" applyAlignment="1">
      <alignment horizontal="left" vertical="center"/>
    </xf>
    <xf numFmtId="0" fontId="0" fillId="0" borderId="5" xfId="0" applyBorder="1" applyAlignment="1" applyProtection="1">
      <alignment horizontal="center" vertical="top"/>
      <protection locked="0"/>
    </xf>
    <xf numFmtId="49" fontId="0" fillId="0" borderId="5" xfId="0" applyNumberFormat="1" applyBorder="1" applyAlignment="1">
      <alignment horizontal="left" vertical="center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4" borderId="5" xfId="0" applyFill="1" applyBorder="1" applyAlignment="1">
      <alignment horizontal="left" vertical="center"/>
    </xf>
    <xf numFmtId="0" fontId="0" fillId="4" borderId="5" xfId="0" applyFill="1" applyBorder="1" applyAlignment="1" applyProtection="1">
      <alignment horizontal="center" vertical="top"/>
      <protection locked="0"/>
    </xf>
    <xf numFmtId="0" fontId="4" fillId="4" borderId="0" xfId="0" applyFont="1" applyFill="1" applyAlignment="1">
      <alignment horizontal="left" vertical="center" wrapText="1"/>
    </xf>
    <xf numFmtId="0" fontId="0" fillId="4" borderId="5" xfId="0" applyFill="1" applyBorder="1" applyAlignment="1">
      <alignment horizontal="center" vertical="center"/>
    </xf>
    <xf numFmtId="1" fontId="4" fillId="4" borderId="5" xfId="0" applyNumberFormat="1" applyFont="1" applyFill="1" applyBorder="1" applyAlignment="1" applyProtection="1">
      <alignment horizontal="left" vertical="top"/>
      <protection locked="0"/>
    </xf>
    <xf numFmtId="164" fontId="4" fillId="3" borderId="5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44" fontId="3" fillId="2" borderId="0" xfId="0" applyNumberFormat="1" applyFont="1" applyFill="1" applyAlignment="1" applyProtection="1">
      <alignment horizontal="center"/>
      <protection hidden="1"/>
    </xf>
    <xf numFmtId="44" fontId="0" fillId="2" borderId="0" xfId="0" applyNumberFormat="1" applyFill="1" applyAlignment="1" applyProtection="1">
      <alignment horizontal="center"/>
      <protection hidden="1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quotePrefix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0" fillId="3" borderId="0" xfId="0" applyFill="1" applyAlignment="1">
      <alignment horizontal="left" vertical="top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4">
    <cellStyle name="Komma 2" xfId="3" xr:uid="{CD20EBBC-79C6-448B-9288-3E2AAEA2B498}"/>
    <cellStyle name="Standaard" xfId="0" builtinId="0"/>
    <cellStyle name="Standaard 2" xfId="2" xr:uid="{60C13564-D37A-418E-80BF-4379F92E6145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5B1D9-3518-4779-95F8-835A07D658CD}">
  <dimension ref="A1:P26"/>
  <sheetViews>
    <sheetView workbookViewId="0">
      <selection activeCell="G5" sqref="G5"/>
    </sheetView>
  </sheetViews>
  <sheetFormatPr defaultColWidth="9" defaultRowHeight="15" customHeight="1" x14ac:dyDescent="0.15"/>
  <cols>
    <col min="1" max="1" width="25.625" style="1" customWidth="1"/>
    <col min="2" max="3" width="12.25" style="1" customWidth="1"/>
    <col min="4" max="4" width="13.75" style="1" customWidth="1"/>
    <col min="5" max="5" width="20.25" style="1" customWidth="1"/>
    <col min="6" max="8" width="12.25" style="1" customWidth="1"/>
    <col min="9" max="16384" width="9" style="1"/>
  </cols>
  <sheetData>
    <row r="1" spans="1:16" s="8" customFormat="1" ht="12" thickBot="1" x14ac:dyDescent="0.2">
      <c r="A1" s="31"/>
      <c r="B1" s="163" t="s">
        <v>0</v>
      </c>
      <c r="C1" s="164"/>
      <c r="D1" s="164"/>
      <c r="E1" s="164"/>
      <c r="F1" s="164"/>
      <c r="G1" s="164"/>
      <c r="H1" s="164"/>
      <c r="I1" s="165"/>
      <c r="J1" s="5"/>
      <c r="K1" s="7"/>
      <c r="L1" s="5"/>
      <c r="M1" s="5"/>
      <c r="O1" s="5"/>
      <c r="P1" s="5"/>
    </row>
    <row r="3" spans="1:16" ht="15" customHeight="1" x14ac:dyDescent="0.15">
      <c r="A3" s="9" t="s">
        <v>1</v>
      </c>
    </row>
    <row r="6" spans="1:16" ht="15" customHeight="1" x14ac:dyDescent="0.15">
      <c r="A6" s="1" t="s">
        <v>2</v>
      </c>
      <c r="C6" s="47"/>
      <c r="D6" s="53" t="s">
        <v>3</v>
      </c>
      <c r="E6" s="119">
        <f>'Preventief onderhoud'!U146</f>
        <v>0</v>
      </c>
      <c r="F6" s="1" t="s">
        <v>4</v>
      </c>
    </row>
    <row r="7" spans="1:16" ht="15" customHeight="1" x14ac:dyDescent="0.15">
      <c r="C7" s="47"/>
      <c r="D7" s="47"/>
    </row>
    <row r="8" spans="1:16" ht="15" customHeight="1" x14ac:dyDescent="0.15">
      <c r="C8" s="47"/>
      <c r="D8" s="47"/>
    </row>
    <row r="9" spans="1:16" ht="15" customHeight="1" x14ac:dyDescent="0.15">
      <c r="A9" s="1" t="s">
        <v>5</v>
      </c>
      <c r="C9" s="47"/>
      <c r="D9" s="53" t="s">
        <v>3</v>
      </c>
      <c r="E9" s="54">
        <f>'Uurtarieven + voorrijkosten'!I24</f>
        <v>0</v>
      </c>
      <c r="F9" s="1" t="s">
        <v>4</v>
      </c>
    </row>
    <row r="10" spans="1:16" ht="15" customHeight="1" x14ac:dyDescent="0.15">
      <c r="C10" s="47"/>
      <c r="D10" s="47"/>
    </row>
    <row r="11" spans="1:16" ht="12.75" x14ac:dyDescent="0.15">
      <c r="C11" s="167" t="s">
        <v>6</v>
      </c>
      <c r="D11" s="167"/>
      <c r="E11" s="56">
        <f>SUM(E6+E9)</f>
        <v>0</v>
      </c>
      <c r="F11" s="55" t="s">
        <v>4</v>
      </c>
    </row>
    <row r="14" spans="1:16" ht="15" customHeight="1" x14ac:dyDescent="0.15">
      <c r="A14" s="9" t="s">
        <v>7</v>
      </c>
    </row>
    <row r="15" spans="1:16" ht="15" customHeight="1" x14ac:dyDescent="0.15">
      <c r="A15" s="168" t="s">
        <v>8</v>
      </c>
      <c r="B15" s="168"/>
      <c r="C15" s="168"/>
      <c r="D15" s="168"/>
      <c r="E15" s="168"/>
      <c r="F15" s="168"/>
      <c r="G15" s="168"/>
      <c r="H15" s="168"/>
    </row>
    <row r="16" spans="1:16" ht="15" customHeight="1" x14ac:dyDescent="0.15">
      <c r="A16" s="168"/>
      <c r="B16" s="168"/>
      <c r="C16" s="168"/>
      <c r="D16" s="168"/>
      <c r="E16" s="168"/>
      <c r="F16" s="168"/>
      <c r="G16" s="168"/>
      <c r="H16" s="168"/>
    </row>
    <row r="17" spans="1:13" ht="15" customHeight="1" x14ac:dyDescent="0.15">
      <c r="A17" s="166"/>
      <c r="B17" s="166"/>
      <c r="C17" s="166"/>
      <c r="D17" s="166"/>
      <c r="E17" s="166"/>
      <c r="F17" s="166"/>
      <c r="G17" s="166"/>
      <c r="H17" s="166"/>
    </row>
    <row r="18" spans="1:13" ht="15" customHeight="1" x14ac:dyDescent="0.15">
      <c r="A18" s="9" t="s">
        <v>9</v>
      </c>
    </row>
    <row r="20" spans="1:13" ht="15" customHeight="1" x14ac:dyDescent="0.15">
      <c r="A20" s="57" t="s">
        <v>10</v>
      </c>
      <c r="B20" s="162"/>
      <c r="C20" s="162"/>
      <c r="D20" s="162"/>
      <c r="E20" s="162"/>
      <c r="F20" s="162"/>
      <c r="G20" s="162"/>
      <c r="H20" s="162"/>
    </row>
    <row r="21" spans="1:13" ht="15" customHeight="1" x14ac:dyDescent="0.15">
      <c r="A21" s="57" t="s">
        <v>11</v>
      </c>
      <c r="B21" s="162"/>
      <c r="C21" s="162"/>
      <c r="D21" s="162"/>
      <c r="E21" s="162"/>
      <c r="F21" s="162"/>
      <c r="G21" s="162"/>
      <c r="H21" s="162"/>
    </row>
    <row r="22" spans="1:13" ht="15" customHeight="1" x14ac:dyDescent="0.15">
      <c r="A22" s="57" t="s">
        <v>12</v>
      </c>
      <c r="B22" s="162"/>
      <c r="C22" s="162"/>
      <c r="D22" s="162"/>
      <c r="E22" s="162"/>
      <c r="F22" s="162"/>
      <c r="G22" s="162"/>
      <c r="H22" s="162"/>
    </row>
    <row r="23" spans="1:13" ht="15" customHeight="1" x14ac:dyDescent="0.15">
      <c r="A23" s="57" t="s">
        <v>13</v>
      </c>
      <c r="B23" s="162"/>
      <c r="C23" s="162"/>
      <c r="D23" s="162"/>
      <c r="E23" s="162"/>
      <c r="F23" s="162"/>
      <c r="G23" s="162"/>
      <c r="H23" s="162"/>
    </row>
    <row r="24" spans="1:13" ht="22.5" x14ac:dyDescent="0.15">
      <c r="A24" s="58" t="s">
        <v>14</v>
      </c>
      <c r="B24" s="162"/>
      <c r="C24" s="162"/>
      <c r="D24" s="162"/>
      <c r="E24" s="162"/>
      <c r="F24" s="162"/>
      <c r="G24" s="162"/>
      <c r="H24" s="162"/>
    </row>
    <row r="26" spans="1:13" ht="15" customHeight="1" x14ac:dyDescent="0.15">
      <c r="M26" s="119"/>
    </row>
  </sheetData>
  <mergeCells count="10">
    <mergeCell ref="B24:H24"/>
    <mergeCell ref="B1:I1"/>
    <mergeCell ref="B20:H20"/>
    <mergeCell ref="B21:H21"/>
    <mergeCell ref="B22:H22"/>
    <mergeCell ref="B23:H23"/>
    <mergeCell ref="A17:H17"/>
    <mergeCell ref="C11:D11"/>
    <mergeCell ref="A15:H15"/>
    <mergeCell ref="A16:H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CF2E5-B085-45F7-BF30-34EC2514AAA5}">
  <dimension ref="A1:Z157"/>
  <sheetViews>
    <sheetView tabSelected="1" topLeftCell="F1" zoomScale="130" zoomScaleNormal="130" workbookViewId="0">
      <pane ySplit="1" topLeftCell="A74" activePane="bottomLeft" state="frozen"/>
      <selection pane="bottomLeft" activeCell="T85" sqref="T85:T88"/>
    </sheetView>
  </sheetViews>
  <sheetFormatPr defaultColWidth="9" defaultRowHeight="10.5" x14ac:dyDescent="0.15"/>
  <cols>
    <col min="1" max="1" width="26.375" style="8" customWidth="1"/>
    <col min="2" max="2" width="17.125" style="8" customWidth="1"/>
    <col min="3" max="3" width="7.625" style="8" customWidth="1"/>
    <col min="4" max="4" width="17" style="8" customWidth="1"/>
    <col min="5" max="5" width="29.875" style="8" customWidth="1"/>
    <col min="6" max="6" width="40.75" style="8" customWidth="1"/>
    <col min="7" max="7" width="6.125" style="29" customWidth="1"/>
    <col min="8" max="8" width="41" style="8" customWidth="1"/>
    <col min="9" max="9" width="6.125" style="29" customWidth="1"/>
    <col min="10" max="10" width="20.875" style="8" customWidth="1"/>
    <col min="11" max="11" width="5.75" style="8" customWidth="1"/>
    <col min="12" max="12" width="26.625" style="8" customWidth="1"/>
    <col min="13" max="13" width="12.5" style="8" customWidth="1"/>
    <col min="14" max="14" width="26.625" style="8" customWidth="1"/>
    <col min="15" max="15" width="14" style="30" customWidth="1"/>
    <col min="16" max="16" width="14.75" style="30" customWidth="1"/>
    <col min="17" max="17" width="12.25" style="30" customWidth="1"/>
    <col min="18" max="18" width="9.125" style="8" customWidth="1"/>
    <col min="19" max="19" width="6" style="8" customWidth="1"/>
    <col min="20" max="20" width="13.625" style="8" customWidth="1"/>
    <col min="21" max="21" width="19.25" style="8" customWidth="1"/>
    <col min="22" max="22" width="19.375" style="8" customWidth="1"/>
    <col min="23" max="16384" width="9" style="8"/>
  </cols>
  <sheetData>
    <row r="1" spans="1:26" s="18" customFormat="1" ht="52.5" x14ac:dyDescent="0.15">
      <c r="A1" s="59" t="s">
        <v>15</v>
      </c>
      <c r="B1" s="59" t="s">
        <v>16</v>
      </c>
      <c r="C1" s="59" t="s">
        <v>17</v>
      </c>
      <c r="D1" s="59" t="s">
        <v>18</v>
      </c>
      <c r="E1" s="59" t="s">
        <v>19</v>
      </c>
      <c r="F1" s="59" t="s">
        <v>20</v>
      </c>
      <c r="G1" s="159" t="s">
        <v>21</v>
      </c>
      <c r="H1" s="59" t="s">
        <v>22</v>
      </c>
      <c r="I1" s="59" t="s">
        <v>23</v>
      </c>
      <c r="J1" s="59" t="s">
        <v>24</v>
      </c>
      <c r="K1" s="59" t="s">
        <v>25</v>
      </c>
      <c r="L1" s="59" t="s">
        <v>26</v>
      </c>
      <c r="M1" s="59" t="s">
        <v>27</v>
      </c>
      <c r="N1" s="59" t="s">
        <v>28</v>
      </c>
      <c r="O1" s="59" t="s">
        <v>29</v>
      </c>
      <c r="P1" s="59" t="s">
        <v>30</v>
      </c>
      <c r="Q1" s="59" t="s">
        <v>31</v>
      </c>
      <c r="R1" s="59" t="s">
        <v>32</v>
      </c>
      <c r="S1" s="59"/>
      <c r="T1" s="59" t="s">
        <v>33</v>
      </c>
      <c r="U1" s="59" t="s">
        <v>34</v>
      </c>
      <c r="V1" s="59"/>
      <c r="W1" s="59"/>
      <c r="X1" s="59"/>
      <c r="Y1" s="59"/>
      <c r="Z1" s="59"/>
    </row>
    <row r="2" spans="1:26" x14ac:dyDescent="0.15">
      <c r="A2" s="83"/>
      <c r="B2" s="83"/>
      <c r="C2" s="83"/>
      <c r="D2" s="83"/>
      <c r="E2" s="83"/>
      <c r="F2" s="83"/>
      <c r="G2" s="84"/>
      <c r="H2" s="83"/>
      <c r="I2" s="84"/>
      <c r="J2" s="83"/>
      <c r="K2" s="83"/>
      <c r="L2" s="83"/>
      <c r="M2" s="83"/>
      <c r="N2" s="83"/>
      <c r="O2" s="114"/>
      <c r="P2" s="114"/>
      <c r="Q2" s="114"/>
      <c r="R2" s="115"/>
      <c r="S2" s="83"/>
      <c r="T2" s="87"/>
      <c r="U2" s="88"/>
      <c r="V2" s="24"/>
    </row>
    <row r="3" spans="1:26" ht="11.25" x14ac:dyDescent="0.15">
      <c r="A3" s="19" t="s">
        <v>35</v>
      </c>
      <c r="B3" s="19" t="s">
        <v>36</v>
      </c>
      <c r="C3" s="19" t="s">
        <v>37</v>
      </c>
      <c r="D3" s="19" t="s">
        <v>38</v>
      </c>
      <c r="E3" s="19"/>
      <c r="F3" s="19" t="s">
        <v>39</v>
      </c>
      <c r="G3" s="20">
        <v>1</v>
      </c>
      <c r="H3" s="19" t="s">
        <v>40</v>
      </c>
      <c r="I3" s="20" t="s">
        <v>41</v>
      </c>
      <c r="J3" s="19" t="s">
        <v>42</v>
      </c>
      <c r="K3" s="19">
        <v>1</v>
      </c>
      <c r="L3" s="1" t="s">
        <v>43</v>
      </c>
      <c r="M3" s="60">
        <v>13000315</v>
      </c>
      <c r="N3" s="60"/>
      <c r="O3" s="61"/>
      <c r="P3" s="62" t="s">
        <v>44</v>
      </c>
      <c r="Q3" s="102"/>
      <c r="R3" s="25">
        <v>2022</v>
      </c>
      <c r="S3" s="19"/>
      <c r="T3" s="22"/>
      <c r="U3" s="23">
        <f>K3*T3</f>
        <v>0</v>
      </c>
      <c r="V3" s="24"/>
    </row>
    <row r="4" spans="1:26" ht="11.25" x14ac:dyDescent="0.15">
      <c r="A4" s="19" t="s">
        <v>35</v>
      </c>
      <c r="B4" s="19" t="s">
        <v>36</v>
      </c>
      <c r="C4" s="19" t="s">
        <v>37</v>
      </c>
      <c r="D4" s="19" t="s">
        <v>38</v>
      </c>
      <c r="E4" s="19"/>
      <c r="F4" s="19" t="s">
        <v>45</v>
      </c>
      <c r="G4" s="20">
        <v>1</v>
      </c>
      <c r="H4" s="19" t="s">
        <v>40</v>
      </c>
      <c r="I4" s="20" t="s">
        <v>41</v>
      </c>
      <c r="J4" s="19" t="s">
        <v>42</v>
      </c>
      <c r="K4" s="19">
        <v>1</v>
      </c>
      <c r="L4" s="1"/>
      <c r="M4" s="60"/>
      <c r="N4" s="60" t="s">
        <v>46</v>
      </c>
      <c r="O4" s="61" t="s">
        <v>47</v>
      </c>
      <c r="P4" s="62" t="s">
        <v>44</v>
      </c>
      <c r="Q4" s="102"/>
      <c r="R4" s="25">
        <v>2022</v>
      </c>
      <c r="S4" s="19"/>
      <c r="T4" s="22"/>
      <c r="U4" s="23">
        <f t="shared" ref="U4:U12" si="0">K4*T4</f>
        <v>0</v>
      </c>
      <c r="V4" s="24"/>
    </row>
    <row r="5" spans="1:26" ht="11.25" x14ac:dyDescent="0.15">
      <c r="A5" s="19" t="s">
        <v>35</v>
      </c>
      <c r="B5" s="19" t="s">
        <v>36</v>
      </c>
      <c r="C5" s="19" t="s">
        <v>37</v>
      </c>
      <c r="D5" s="19" t="s">
        <v>38</v>
      </c>
      <c r="E5" s="19"/>
      <c r="F5" s="19" t="s">
        <v>39</v>
      </c>
      <c r="G5" s="20">
        <v>1</v>
      </c>
      <c r="H5" s="19" t="s">
        <v>40</v>
      </c>
      <c r="I5" s="20" t="s">
        <v>41</v>
      </c>
      <c r="J5" s="19" t="s">
        <v>42</v>
      </c>
      <c r="K5" s="19">
        <v>1</v>
      </c>
      <c r="L5" s="1" t="s">
        <v>43</v>
      </c>
      <c r="M5" s="60">
        <v>13000318</v>
      </c>
      <c r="N5" s="60"/>
      <c r="O5" s="61"/>
      <c r="P5" s="62" t="s">
        <v>44</v>
      </c>
      <c r="Q5" s="102"/>
      <c r="R5" s="25">
        <v>2022</v>
      </c>
      <c r="S5" s="19"/>
      <c r="T5" s="22"/>
      <c r="U5" s="23">
        <f t="shared" si="0"/>
        <v>0</v>
      </c>
      <c r="V5" s="24"/>
    </row>
    <row r="6" spans="1:26" ht="11.25" x14ac:dyDescent="0.15">
      <c r="A6" s="19" t="s">
        <v>35</v>
      </c>
      <c r="B6" s="19" t="s">
        <v>36</v>
      </c>
      <c r="C6" s="19" t="s">
        <v>37</v>
      </c>
      <c r="D6" s="19" t="s">
        <v>38</v>
      </c>
      <c r="E6" s="19"/>
      <c r="F6" s="19" t="s">
        <v>45</v>
      </c>
      <c r="G6" s="20">
        <v>1</v>
      </c>
      <c r="H6" s="19" t="s">
        <v>40</v>
      </c>
      <c r="I6" s="20" t="s">
        <v>41</v>
      </c>
      <c r="J6" s="19" t="s">
        <v>42</v>
      </c>
      <c r="K6" s="19">
        <v>1</v>
      </c>
      <c r="L6" s="1"/>
      <c r="M6" s="60"/>
      <c r="N6" s="1" t="s">
        <v>48</v>
      </c>
      <c r="O6" s="61" t="s">
        <v>47</v>
      </c>
      <c r="P6" s="62" t="s">
        <v>44</v>
      </c>
      <c r="Q6" s="102"/>
      <c r="R6" s="25">
        <v>2022</v>
      </c>
      <c r="S6" s="19"/>
      <c r="T6" s="22"/>
      <c r="U6" s="23">
        <f t="shared" si="0"/>
        <v>0</v>
      </c>
      <c r="V6" s="24"/>
    </row>
    <row r="7" spans="1:26" ht="11.25" x14ac:dyDescent="0.15">
      <c r="A7" s="19" t="s">
        <v>35</v>
      </c>
      <c r="B7" s="19" t="s">
        <v>36</v>
      </c>
      <c r="C7" s="19" t="s">
        <v>37</v>
      </c>
      <c r="D7" s="19" t="s">
        <v>38</v>
      </c>
      <c r="E7" s="19"/>
      <c r="F7" s="19" t="s">
        <v>39</v>
      </c>
      <c r="G7" s="20">
        <v>1</v>
      </c>
      <c r="H7" s="19" t="s">
        <v>49</v>
      </c>
      <c r="I7" s="20" t="s">
        <v>41</v>
      </c>
      <c r="J7" s="19" t="s">
        <v>50</v>
      </c>
      <c r="K7" s="19">
        <v>1</v>
      </c>
      <c r="L7" s="92" t="s">
        <v>51</v>
      </c>
      <c r="M7" s="92" t="s">
        <v>52</v>
      </c>
      <c r="N7" s="1"/>
      <c r="O7" s="93"/>
      <c r="P7" s="99" t="s">
        <v>53</v>
      </c>
      <c r="Q7" s="102"/>
      <c r="R7" s="25">
        <v>2022</v>
      </c>
      <c r="S7" s="19"/>
      <c r="T7" s="22"/>
      <c r="U7" s="23">
        <f t="shared" si="0"/>
        <v>0</v>
      </c>
      <c r="V7" s="24"/>
    </row>
    <row r="8" spans="1:26" ht="11.25" x14ac:dyDescent="0.15">
      <c r="A8" s="19" t="s">
        <v>35</v>
      </c>
      <c r="B8" s="19" t="s">
        <v>36</v>
      </c>
      <c r="C8" s="19" t="s">
        <v>37</v>
      </c>
      <c r="D8" s="19" t="s">
        <v>38</v>
      </c>
      <c r="E8" s="19"/>
      <c r="F8" s="19" t="s">
        <v>45</v>
      </c>
      <c r="G8" s="20">
        <v>1</v>
      </c>
      <c r="H8" s="19" t="s">
        <v>49</v>
      </c>
      <c r="I8" s="20" t="s">
        <v>41</v>
      </c>
      <c r="J8" s="19" t="s">
        <v>50</v>
      </c>
      <c r="K8" s="19">
        <v>1</v>
      </c>
      <c r="L8" s="1"/>
      <c r="M8" s="1"/>
      <c r="N8" s="1" t="s">
        <v>54</v>
      </c>
      <c r="O8" s="1" t="s">
        <v>55</v>
      </c>
      <c r="P8" s="99" t="s">
        <v>53</v>
      </c>
      <c r="Q8" s="102"/>
      <c r="R8" s="25">
        <v>2022</v>
      </c>
      <c r="S8" s="19"/>
      <c r="T8" s="22"/>
      <c r="U8" s="23">
        <f t="shared" si="0"/>
        <v>0</v>
      </c>
      <c r="V8" s="24"/>
    </row>
    <row r="9" spans="1:26" ht="11.25" x14ac:dyDescent="0.15">
      <c r="A9" s="19" t="s">
        <v>35</v>
      </c>
      <c r="B9" s="19" t="s">
        <v>36</v>
      </c>
      <c r="C9" s="19" t="s">
        <v>37</v>
      </c>
      <c r="D9" s="19" t="s">
        <v>38</v>
      </c>
      <c r="E9" s="19"/>
      <c r="F9" s="19" t="s">
        <v>39</v>
      </c>
      <c r="G9" s="20">
        <v>1</v>
      </c>
      <c r="H9" s="19" t="s">
        <v>49</v>
      </c>
      <c r="I9" s="20" t="s">
        <v>41</v>
      </c>
      <c r="J9" s="19" t="s">
        <v>50</v>
      </c>
      <c r="K9" s="19">
        <v>1</v>
      </c>
      <c r="L9" s="1" t="s">
        <v>56</v>
      </c>
      <c r="M9" s="1" t="s">
        <v>47</v>
      </c>
      <c r="N9" s="1"/>
      <c r="O9" s="1"/>
      <c r="P9" s="99" t="s">
        <v>53</v>
      </c>
      <c r="Q9" s="102"/>
      <c r="R9" s="25">
        <v>2022</v>
      </c>
      <c r="S9" s="19"/>
      <c r="T9" s="22"/>
      <c r="U9" s="23">
        <f t="shared" si="0"/>
        <v>0</v>
      </c>
      <c r="V9" s="24"/>
    </row>
    <row r="10" spans="1:26" ht="11.25" x14ac:dyDescent="0.15">
      <c r="A10" s="19" t="s">
        <v>35</v>
      </c>
      <c r="B10" s="19" t="s">
        <v>36</v>
      </c>
      <c r="C10" s="19" t="s">
        <v>37</v>
      </c>
      <c r="D10" s="19" t="s">
        <v>38</v>
      </c>
      <c r="E10" s="19"/>
      <c r="F10" s="19" t="s">
        <v>45</v>
      </c>
      <c r="G10" s="20">
        <v>1</v>
      </c>
      <c r="H10" s="19" t="s">
        <v>49</v>
      </c>
      <c r="I10" s="20" t="s">
        <v>41</v>
      </c>
      <c r="J10" s="19" t="s">
        <v>50</v>
      </c>
      <c r="K10" s="19">
        <v>1</v>
      </c>
      <c r="L10" s="1"/>
      <c r="M10" s="1"/>
      <c r="N10" s="1" t="s">
        <v>57</v>
      </c>
      <c r="O10" s="1" t="s">
        <v>58</v>
      </c>
      <c r="P10" s="99" t="s">
        <v>53</v>
      </c>
      <c r="Q10" s="102"/>
      <c r="R10" s="25">
        <v>2022</v>
      </c>
      <c r="S10" s="19"/>
      <c r="T10" s="22"/>
      <c r="U10" s="23">
        <f t="shared" si="0"/>
        <v>0</v>
      </c>
      <c r="V10" s="24"/>
    </row>
    <row r="11" spans="1:26" ht="11.25" x14ac:dyDescent="0.15">
      <c r="A11" s="19" t="s">
        <v>35</v>
      </c>
      <c r="B11" s="19" t="s">
        <v>36</v>
      </c>
      <c r="C11" s="19" t="s">
        <v>37</v>
      </c>
      <c r="D11" s="19" t="s">
        <v>38</v>
      </c>
      <c r="E11" s="19"/>
      <c r="F11" s="19" t="s">
        <v>39</v>
      </c>
      <c r="G11" s="20">
        <v>1</v>
      </c>
      <c r="H11" s="19" t="s">
        <v>59</v>
      </c>
      <c r="I11" s="20" t="s">
        <v>41</v>
      </c>
      <c r="J11" s="19" t="s">
        <v>60</v>
      </c>
      <c r="K11" s="19">
        <v>1</v>
      </c>
      <c r="L11" s="1" t="s">
        <v>61</v>
      </c>
      <c r="M11" s="1" t="s">
        <v>62</v>
      </c>
      <c r="N11" s="1"/>
      <c r="O11" s="1"/>
      <c r="P11" s="62" t="s">
        <v>63</v>
      </c>
      <c r="Q11" s="102"/>
      <c r="R11" s="25">
        <v>2025</v>
      </c>
      <c r="S11" s="19"/>
      <c r="T11" s="22"/>
      <c r="U11" s="23">
        <f t="shared" si="0"/>
        <v>0</v>
      </c>
      <c r="V11" s="24"/>
    </row>
    <row r="12" spans="1:26" ht="11.25" x14ac:dyDescent="0.15">
      <c r="A12" s="19" t="s">
        <v>35</v>
      </c>
      <c r="B12" s="19" t="s">
        <v>36</v>
      </c>
      <c r="C12" s="19" t="s">
        <v>37</v>
      </c>
      <c r="D12" s="19" t="s">
        <v>38</v>
      </c>
      <c r="E12" s="19"/>
      <c r="F12" s="19" t="s">
        <v>45</v>
      </c>
      <c r="G12" s="20">
        <v>1</v>
      </c>
      <c r="H12" s="19" t="s">
        <v>59</v>
      </c>
      <c r="I12" s="20" t="s">
        <v>41</v>
      </c>
      <c r="J12" s="19" t="s">
        <v>60</v>
      </c>
      <c r="K12" s="19">
        <v>1</v>
      </c>
      <c r="L12" s="1"/>
      <c r="M12" s="1"/>
      <c r="N12" s="1" t="s">
        <v>64</v>
      </c>
      <c r="O12" s="1" t="s">
        <v>65</v>
      </c>
      <c r="P12" s="62" t="s">
        <v>63</v>
      </c>
      <c r="Q12" s="102"/>
      <c r="R12" s="25">
        <v>2025</v>
      </c>
      <c r="S12" s="19"/>
      <c r="T12" s="22"/>
      <c r="U12" s="23">
        <f t="shared" si="0"/>
        <v>0</v>
      </c>
      <c r="V12" s="24"/>
    </row>
    <row r="13" spans="1:26" s="118" customFormat="1" x14ac:dyDescent="0.15">
      <c r="A13" s="65"/>
      <c r="B13" s="65"/>
      <c r="C13" s="65"/>
      <c r="D13" s="65"/>
      <c r="E13" s="65"/>
      <c r="F13" s="65"/>
      <c r="G13" s="66"/>
      <c r="H13" s="65"/>
      <c r="I13" s="66"/>
      <c r="J13" s="65"/>
      <c r="K13" s="65"/>
      <c r="L13" s="65"/>
      <c r="M13" s="65"/>
      <c r="N13" s="65"/>
      <c r="O13" s="76"/>
      <c r="P13" s="76"/>
      <c r="Q13" s="76"/>
      <c r="R13" s="73"/>
      <c r="S13" s="65"/>
      <c r="T13" s="65"/>
      <c r="U13" s="74"/>
      <c r="V13" s="117"/>
    </row>
    <row r="14" spans="1:26" ht="11.25" x14ac:dyDescent="0.15">
      <c r="A14" s="19" t="s">
        <v>66</v>
      </c>
      <c r="B14" s="19" t="s">
        <v>67</v>
      </c>
      <c r="C14" s="19" t="s">
        <v>68</v>
      </c>
      <c r="D14" s="19" t="s">
        <v>69</v>
      </c>
      <c r="E14" s="19"/>
      <c r="F14" s="19" t="s">
        <v>70</v>
      </c>
      <c r="G14" s="20">
        <v>2</v>
      </c>
      <c r="H14" s="19" t="s">
        <v>71</v>
      </c>
      <c r="I14" s="20" t="s">
        <v>41</v>
      </c>
      <c r="J14" s="19" t="s">
        <v>72</v>
      </c>
      <c r="K14" s="19">
        <v>1</v>
      </c>
      <c r="L14" s="137" t="s">
        <v>73</v>
      </c>
      <c r="M14" s="94"/>
      <c r="N14" s="19"/>
      <c r="O14" s="137"/>
      <c r="P14" s="138" t="s">
        <v>74</v>
      </c>
      <c r="Q14" s="21"/>
      <c r="R14" s="25">
        <v>2016</v>
      </c>
      <c r="S14" s="19"/>
      <c r="T14" s="22"/>
      <c r="U14" s="23">
        <f t="shared" ref="U14:U29" si="1">K14*T14</f>
        <v>0</v>
      </c>
      <c r="V14" s="24"/>
    </row>
    <row r="15" spans="1:26" ht="15" x14ac:dyDescent="0.15">
      <c r="A15" s="19" t="s">
        <v>66</v>
      </c>
      <c r="B15" s="19" t="s">
        <v>67</v>
      </c>
      <c r="C15" s="19" t="s">
        <v>68</v>
      </c>
      <c r="D15" s="19" t="s">
        <v>69</v>
      </c>
      <c r="E15" s="19"/>
      <c r="F15" s="19" t="s">
        <v>45</v>
      </c>
      <c r="G15" s="20">
        <v>2</v>
      </c>
      <c r="H15" s="19" t="s">
        <v>71</v>
      </c>
      <c r="I15" s="20" t="s">
        <v>41</v>
      </c>
      <c r="J15" s="19" t="s">
        <v>72</v>
      </c>
      <c r="K15" s="19">
        <v>1</v>
      </c>
      <c r="L15" s="139"/>
      <c r="M15" s="94"/>
      <c r="N15" s="137" t="s">
        <v>75</v>
      </c>
      <c r="O15" s="137"/>
      <c r="P15" s="138" t="s">
        <v>74</v>
      </c>
      <c r="Q15" s="21"/>
      <c r="R15" s="25">
        <v>2016</v>
      </c>
      <c r="S15" s="19"/>
      <c r="T15" s="22"/>
      <c r="U15" s="23">
        <f t="shared" si="1"/>
        <v>0</v>
      </c>
      <c r="V15" s="24"/>
    </row>
    <row r="16" spans="1:26" ht="11.25" x14ac:dyDescent="0.15">
      <c r="A16" s="19" t="s">
        <v>66</v>
      </c>
      <c r="B16" s="19" t="s">
        <v>67</v>
      </c>
      <c r="C16" s="19" t="s">
        <v>68</v>
      </c>
      <c r="D16" s="19" t="s">
        <v>69</v>
      </c>
      <c r="E16" s="19"/>
      <c r="F16" s="19" t="s">
        <v>70</v>
      </c>
      <c r="G16" s="20">
        <v>1</v>
      </c>
      <c r="H16" s="19" t="s">
        <v>76</v>
      </c>
      <c r="I16" s="20" t="s">
        <v>41</v>
      </c>
      <c r="J16" s="19" t="s">
        <v>77</v>
      </c>
      <c r="K16" s="19">
        <v>1</v>
      </c>
      <c r="L16" s="57" t="s">
        <v>78</v>
      </c>
      <c r="M16" s="94" t="s">
        <v>79</v>
      </c>
      <c r="N16" s="57"/>
      <c r="O16" s="57"/>
      <c r="P16" s="140" t="s">
        <v>80</v>
      </c>
      <c r="Q16" s="21"/>
      <c r="R16" s="25">
        <v>2019</v>
      </c>
      <c r="S16" s="19"/>
      <c r="T16" s="22"/>
      <c r="U16" s="23">
        <f t="shared" si="1"/>
        <v>0</v>
      </c>
      <c r="V16" s="24"/>
    </row>
    <row r="17" spans="1:22" ht="11.25" x14ac:dyDescent="0.15">
      <c r="A17" s="19" t="s">
        <v>66</v>
      </c>
      <c r="B17" s="19" t="s">
        <v>67</v>
      </c>
      <c r="C17" s="19" t="s">
        <v>68</v>
      </c>
      <c r="D17" s="19" t="s">
        <v>69</v>
      </c>
      <c r="E17" s="19"/>
      <c r="F17" s="19" t="s">
        <v>45</v>
      </c>
      <c r="G17" s="20">
        <v>1</v>
      </c>
      <c r="H17" s="19" t="s">
        <v>81</v>
      </c>
      <c r="I17" s="20" t="s">
        <v>41</v>
      </c>
      <c r="J17" s="19" t="s">
        <v>77</v>
      </c>
      <c r="K17" s="19">
        <v>1</v>
      </c>
      <c r="L17" s="57"/>
      <c r="M17" s="94"/>
      <c r="N17" s="57" t="s">
        <v>82</v>
      </c>
      <c r="O17" s="57" t="s">
        <v>83</v>
      </c>
      <c r="P17" s="140" t="s">
        <v>80</v>
      </c>
      <c r="Q17" s="21"/>
      <c r="R17" s="25">
        <v>2019</v>
      </c>
      <c r="S17" s="19"/>
      <c r="T17" s="22"/>
      <c r="U17" s="23">
        <f t="shared" si="1"/>
        <v>0</v>
      </c>
      <c r="V17" s="24"/>
    </row>
    <row r="18" spans="1:22" ht="11.25" x14ac:dyDescent="0.15">
      <c r="A18" s="19" t="s">
        <v>66</v>
      </c>
      <c r="B18" s="19" t="s">
        <v>67</v>
      </c>
      <c r="C18" s="19" t="s">
        <v>68</v>
      </c>
      <c r="D18" s="19" t="s">
        <v>69</v>
      </c>
      <c r="E18" s="19"/>
      <c r="F18" s="19" t="s">
        <v>70</v>
      </c>
      <c r="G18" s="20">
        <v>2</v>
      </c>
      <c r="H18" s="19" t="s">
        <v>84</v>
      </c>
      <c r="I18" s="20" t="s">
        <v>41</v>
      </c>
      <c r="J18" s="19" t="s">
        <v>77</v>
      </c>
      <c r="K18" s="19">
        <v>1</v>
      </c>
      <c r="L18" s="57" t="s">
        <v>85</v>
      </c>
      <c r="M18" s="94" t="s">
        <v>86</v>
      </c>
      <c r="N18" s="57"/>
      <c r="O18" s="57"/>
      <c r="P18" s="140" t="s">
        <v>87</v>
      </c>
      <c r="Q18" s="21"/>
      <c r="R18" s="25">
        <v>2019</v>
      </c>
      <c r="S18" s="19"/>
      <c r="T18" s="22"/>
      <c r="U18" s="23">
        <f t="shared" si="1"/>
        <v>0</v>
      </c>
      <c r="V18" s="24"/>
    </row>
    <row r="19" spans="1:22" ht="11.25" x14ac:dyDescent="0.15">
      <c r="A19" s="19" t="s">
        <v>66</v>
      </c>
      <c r="B19" s="19" t="s">
        <v>67</v>
      </c>
      <c r="C19" s="19" t="s">
        <v>68</v>
      </c>
      <c r="D19" s="19" t="s">
        <v>69</v>
      </c>
      <c r="E19" s="19"/>
      <c r="F19" s="19" t="s">
        <v>45</v>
      </c>
      <c r="G19" s="20">
        <v>2</v>
      </c>
      <c r="H19" s="19" t="s">
        <v>88</v>
      </c>
      <c r="I19" s="20" t="s">
        <v>41</v>
      </c>
      <c r="J19" s="19" t="s">
        <v>77</v>
      </c>
      <c r="K19" s="19">
        <v>1</v>
      </c>
      <c r="L19" s="57"/>
      <c r="M19" s="94"/>
      <c r="N19" s="57" t="s">
        <v>82</v>
      </c>
      <c r="O19" s="57" t="s">
        <v>89</v>
      </c>
      <c r="P19" s="140" t="s">
        <v>87</v>
      </c>
      <c r="Q19" s="21"/>
      <c r="R19" s="25">
        <v>2019</v>
      </c>
      <c r="S19" s="19"/>
      <c r="T19" s="22"/>
      <c r="U19" s="23">
        <f t="shared" si="1"/>
        <v>0</v>
      </c>
      <c r="V19" s="24"/>
    </row>
    <row r="20" spans="1:22" ht="11.25" x14ac:dyDescent="0.15">
      <c r="A20" s="19" t="s">
        <v>66</v>
      </c>
      <c r="B20" s="19" t="s">
        <v>67</v>
      </c>
      <c r="C20" s="19" t="s">
        <v>68</v>
      </c>
      <c r="D20" s="19" t="s">
        <v>69</v>
      </c>
      <c r="E20" s="19"/>
      <c r="F20" s="19" t="s">
        <v>45</v>
      </c>
      <c r="G20" s="20">
        <v>2</v>
      </c>
      <c r="H20" s="19" t="s">
        <v>90</v>
      </c>
      <c r="I20" s="20" t="s">
        <v>41</v>
      </c>
      <c r="J20" s="19" t="s">
        <v>77</v>
      </c>
      <c r="K20" s="19">
        <v>1</v>
      </c>
      <c r="L20" s="57"/>
      <c r="M20" s="94"/>
      <c r="N20" s="57" t="s">
        <v>82</v>
      </c>
      <c r="O20" s="57" t="s">
        <v>91</v>
      </c>
      <c r="P20" s="140" t="s">
        <v>87</v>
      </c>
      <c r="Q20" s="21"/>
      <c r="R20" s="25">
        <v>2019</v>
      </c>
      <c r="S20" s="19"/>
      <c r="T20" s="22"/>
      <c r="U20" s="23">
        <f t="shared" si="1"/>
        <v>0</v>
      </c>
      <c r="V20" s="24"/>
    </row>
    <row r="21" spans="1:22" ht="11.25" x14ac:dyDescent="0.15">
      <c r="A21" s="19" t="s">
        <v>66</v>
      </c>
      <c r="B21" s="19" t="s">
        <v>67</v>
      </c>
      <c r="C21" s="19" t="s">
        <v>68</v>
      </c>
      <c r="D21" s="19" t="s">
        <v>69</v>
      </c>
      <c r="E21" s="19"/>
      <c r="F21" s="19" t="s">
        <v>70</v>
      </c>
      <c r="G21" s="20">
        <v>2</v>
      </c>
      <c r="H21" s="19" t="s">
        <v>92</v>
      </c>
      <c r="I21" s="20" t="s">
        <v>41</v>
      </c>
      <c r="J21" s="19" t="s">
        <v>77</v>
      </c>
      <c r="K21" s="19">
        <v>1</v>
      </c>
      <c r="L21" s="57" t="s">
        <v>85</v>
      </c>
      <c r="M21" s="94" t="s">
        <v>93</v>
      </c>
      <c r="N21" s="57"/>
      <c r="O21" s="57"/>
      <c r="P21" s="140" t="s">
        <v>87</v>
      </c>
      <c r="Q21" s="21"/>
      <c r="R21" s="25">
        <v>2019</v>
      </c>
      <c r="S21" s="19"/>
      <c r="T21" s="22"/>
      <c r="U21" s="23">
        <f t="shared" si="1"/>
        <v>0</v>
      </c>
      <c r="V21" s="24"/>
    </row>
    <row r="22" spans="1:22" ht="11.25" x14ac:dyDescent="0.15">
      <c r="A22" s="19" t="s">
        <v>66</v>
      </c>
      <c r="B22" s="19" t="s">
        <v>67</v>
      </c>
      <c r="C22" s="19" t="s">
        <v>68</v>
      </c>
      <c r="D22" s="19" t="s">
        <v>69</v>
      </c>
      <c r="E22" s="19"/>
      <c r="F22" s="19" t="s">
        <v>45</v>
      </c>
      <c r="G22" s="20">
        <v>2</v>
      </c>
      <c r="H22" s="19" t="s">
        <v>94</v>
      </c>
      <c r="I22" s="20" t="s">
        <v>41</v>
      </c>
      <c r="J22" s="19" t="s">
        <v>77</v>
      </c>
      <c r="K22" s="19">
        <v>1</v>
      </c>
      <c r="L22" s="57"/>
      <c r="M22" s="94"/>
      <c r="N22" s="57" t="s">
        <v>82</v>
      </c>
      <c r="O22" s="57" t="s">
        <v>95</v>
      </c>
      <c r="P22" s="140" t="s">
        <v>87</v>
      </c>
      <c r="Q22" s="21"/>
      <c r="R22" s="25">
        <v>2019</v>
      </c>
      <c r="S22" s="19"/>
      <c r="T22" s="22"/>
      <c r="U22" s="23">
        <f t="shared" si="1"/>
        <v>0</v>
      </c>
      <c r="V22" s="24"/>
    </row>
    <row r="23" spans="1:22" ht="11.25" x14ac:dyDescent="0.15">
      <c r="A23" s="19" t="s">
        <v>66</v>
      </c>
      <c r="B23" s="19" t="s">
        <v>67</v>
      </c>
      <c r="C23" s="19" t="s">
        <v>68</v>
      </c>
      <c r="D23" s="19" t="s">
        <v>69</v>
      </c>
      <c r="E23" s="19"/>
      <c r="F23" s="19" t="s">
        <v>45</v>
      </c>
      <c r="G23" s="20">
        <v>2</v>
      </c>
      <c r="H23" s="19" t="s">
        <v>96</v>
      </c>
      <c r="I23" s="20" t="s">
        <v>41</v>
      </c>
      <c r="J23" s="19" t="s">
        <v>77</v>
      </c>
      <c r="K23" s="19">
        <v>1</v>
      </c>
      <c r="L23" s="57"/>
      <c r="M23" s="94"/>
      <c r="N23" s="57" t="s">
        <v>82</v>
      </c>
      <c r="O23" s="57" t="s">
        <v>97</v>
      </c>
      <c r="P23" s="140" t="s">
        <v>87</v>
      </c>
      <c r="Q23" s="21"/>
      <c r="R23" s="25">
        <v>2019</v>
      </c>
      <c r="S23" s="19"/>
      <c r="T23" s="22"/>
      <c r="U23" s="23">
        <f t="shared" si="1"/>
        <v>0</v>
      </c>
      <c r="V23" s="24"/>
    </row>
    <row r="24" spans="1:22" ht="11.25" x14ac:dyDescent="0.15">
      <c r="A24" s="19" t="s">
        <v>66</v>
      </c>
      <c r="B24" s="19" t="s">
        <v>67</v>
      </c>
      <c r="C24" s="19" t="s">
        <v>68</v>
      </c>
      <c r="D24" s="19" t="s">
        <v>69</v>
      </c>
      <c r="E24" s="19"/>
      <c r="F24" s="19" t="s">
        <v>70</v>
      </c>
      <c r="G24" s="20">
        <v>1</v>
      </c>
      <c r="H24" s="19" t="s">
        <v>98</v>
      </c>
      <c r="I24" s="20" t="s">
        <v>41</v>
      </c>
      <c r="J24" s="19" t="s">
        <v>77</v>
      </c>
      <c r="K24" s="19">
        <v>1</v>
      </c>
      <c r="L24" s="57" t="s">
        <v>99</v>
      </c>
      <c r="M24" s="94" t="s">
        <v>100</v>
      </c>
      <c r="N24" s="57"/>
      <c r="O24" s="57"/>
      <c r="P24" s="140" t="s">
        <v>101</v>
      </c>
      <c r="Q24" s="21"/>
      <c r="R24" s="25">
        <v>2019</v>
      </c>
      <c r="S24" s="19"/>
      <c r="T24" s="22"/>
      <c r="U24" s="23">
        <f t="shared" si="1"/>
        <v>0</v>
      </c>
      <c r="V24" s="24"/>
    </row>
    <row r="25" spans="1:22" ht="11.25" x14ac:dyDescent="0.15">
      <c r="A25" s="19" t="s">
        <v>66</v>
      </c>
      <c r="B25" s="19" t="s">
        <v>67</v>
      </c>
      <c r="C25" s="19" t="s">
        <v>68</v>
      </c>
      <c r="D25" s="19" t="s">
        <v>69</v>
      </c>
      <c r="E25" s="19"/>
      <c r="F25" s="19" t="s">
        <v>45</v>
      </c>
      <c r="G25" s="20">
        <v>1</v>
      </c>
      <c r="H25" s="19" t="s">
        <v>102</v>
      </c>
      <c r="I25" s="20" t="s">
        <v>41</v>
      </c>
      <c r="J25" s="19" t="s">
        <v>77</v>
      </c>
      <c r="K25" s="19">
        <v>1</v>
      </c>
      <c r="L25" s="57"/>
      <c r="M25" s="94"/>
      <c r="N25" s="57" t="s">
        <v>103</v>
      </c>
      <c r="O25" s="57" t="s">
        <v>104</v>
      </c>
      <c r="P25" s="140"/>
      <c r="Q25" s="21"/>
      <c r="R25" s="25">
        <v>2019</v>
      </c>
      <c r="S25" s="19"/>
      <c r="T25" s="22"/>
      <c r="U25" s="23">
        <f t="shared" si="1"/>
        <v>0</v>
      </c>
      <c r="V25" s="24"/>
    </row>
    <row r="26" spans="1:22" ht="11.25" x14ac:dyDescent="0.15">
      <c r="A26" s="19" t="s">
        <v>66</v>
      </c>
      <c r="B26" s="19" t="s">
        <v>67</v>
      </c>
      <c r="C26" s="19" t="s">
        <v>68</v>
      </c>
      <c r="D26" s="19" t="s">
        <v>69</v>
      </c>
      <c r="E26" s="19"/>
      <c r="F26" s="19" t="s">
        <v>45</v>
      </c>
      <c r="G26" s="20">
        <v>1</v>
      </c>
      <c r="H26" s="19" t="s">
        <v>105</v>
      </c>
      <c r="I26" s="20" t="s">
        <v>41</v>
      </c>
      <c r="J26" s="19" t="s">
        <v>77</v>
      </c>
      <c r="K26" s="19">
        <v>1</v>
      </c>
      <c r="L26" s="57"/>
      <c r="M26" s="19"/>
      <c r="N26" s="57" t="s">
        <v>106</v>
      </c>
      <c r="O26" s="57" t="s">
        <v>107</v>
      </c>
      <c r="P26" s="140" t="s">
        <v>108</v>
      </c>
      <c r="Q26" s="21"/>
      <c r="R26" s="25">
        <v>2019</v>
      </c>
      <c r="S26" s="19"/>
      <c r="T26" s="22"/>
      <c r="U26" s="23">
        <f t="shared" si="1"/>
        <v>0</v>
      </c>
      <c r="V26" s="24"/>
    </row>
    <row r="27" spans="1:22" ht="11.25" x14ac:dyDescent="0.15">
      <c r="A27" s="19" t="s">
        <v>66</v>
      </c>
      <c r="B27" s="19" t="s">
        <v>67</v>
      </c>
      <c r="C27" s="19" t="s">
        <v>68</v>
      </c>
      <c r="D27" s="19" t="s">
        <v>69</v>
      </c>
      <c r="E27" s="19"/>
      <c r="F27" s="19" t="s">
        <v>45</v>
      </c>
      <c r="G27" s="20">
        <v>1</v>
      </c>
      <c r="H27" s="19" t="s">
        <v>109</v>
      </c>
      <c r="I27" s="20" t="s">
        <v>41</v>
      </c>
      <c r="J27" s="19" t="s">
        <v>77</v>
      </c>
      <c r="K27" s="19">
        <v>1</v>
      </c>
      <c r="L27" s="57"/>
      <c r="M27" s="94"/>
      <c r="N27" s="57" t="s">
        <v>106</v>
      </c>
      <c r="O27" s="57" t="s">
        <v>110</v>
      </c>
      <c r="P27" s="140" t="s">
        <v>101</v>
      </c>
      <c r="Q27" s="21"/>
      <c r="R27" s="25">
        <v>2019</v>
      </c>
      <c r="S27" s="19"/>
      <c r="T27" s="22"/>
      <c r="U27" s="23">
        <f t="shared" si="1"/>
        <v>0</v>
      </c>
      <c r="V27" s="24"/>
    </row>
    <row r="28" spans="1:22" ht="11.25" x14ac:dyDescent="0.15">
      <c r="A28" s="19" t="s">
        <v>66</v>
      </c>
      <c r="B28" s="19" t="s">
        <v>67</v>
      </c>
      <c r="C28" s="19" t="s">
        <v>68</v>
      </c>
      <c r="D28" s="19" t="s">
        <v>69</v>
      </c>
      <c r="E28" s="19"/>
      <c r="F28" s="19" t="s">
        <v>45</v>
      </c>
      <c r="G28" s="20">
        <v>1</v>
      </c>
      <c r="H28" s="19" t="s">
        <v>111</v>
      </c>
      <c r="I28" s="20" t="s">
        <v>41</v>
      </c>
      <c r="J28" s="19" t="s">
        <v>77</v>
      </c>
      <c r="K28" s="19">
        <v>1</v>
      </c>
      <c r="L28" s="57"/>
      <c r="M28" s="94"/>
      <c r="N28" s="57" t="s">
        <v>106</v>
      </c>
      <c r="O28" s="57" t="s">
        <v>112</v>
      </c>
      <c r="P28" s="140" t="s">
        <v>101</v>
      </c>
      <c r="Q28" s="21"/>
      <c r="R28" s="25">
        <v>2019</v>
      </c>
      <c r="S28" s="19"/>
      <c r="T28" s="22"/>
      <c r="U28" s="23">
        <f t="shared" si="1"/>
        <v>0</v>
      </c>
      <c r="V28" s="24"/>
    </row>
    <row r="29" spans="1:22" ht="11.25" x14ac:dyDescent="0.15">
      <c r="A29" s="19" t="s">
        <v>66</v>
      </c>
      <c r="B29" s="19" t="s">
        <v>67</v>
      </c>
      <c r="C29" s="19" t="s">
        <v>68</v>
      </c>
      <c r="D29" s="19" t="s">
        <v>69</v>
      </c>
      <c r="E29" s="19"/>
      <c r="F29" s="19" t="s">
        <v>113</v>
      </c>
      <c r="G29" s="20">
        <v>2</v>
      </c>
      <c r="H29" s="19" t="s">
        <v>114</v>
      </c>
      <c r="I29" s="20" t="s">
        <v>41</v>
      </c>
      <c r="J29" s="19" t="s">
        <v>115</v>
      </c>
      <c r="K29" s="19">
        <v>1</v>
      </c>
      <c r="L29" s="57"/>
      <c r="M29" s="94"/>
      <c r="N29" s="57" t="s">
        <v>116</v>
      </c>
      <c r="O29" s="57"/>
      <c r="P29" s="140"/>
      <c r="Q29" s="21"/>
      <c r="R29" s="25"/>
      <c r="S29" s="19"/>
      <c r="T29" s="22"/>
      <c r="U29" s="23">
        <f t="shared" si="1"/>
        <v>0</v>
      </c>
      <c r="V29" s="24"/>
    </row>
    <row r="30" spans="1:22" x14ac:dyDescent="0.15">
      <c r="A30" s="65"/>
      <c r="B30" s="65"/>
      <c r="C30" s="65"/>
      <c r="D30" s="65"/>
      <c r="E30" s="65"/>
      <c r="F30" s="65"/>
      <c r="G30" s="66"/>
      <c r="H30" s="65"/>
      <c r="I30" s="66"/>
      <c r="J30" s="65"/>
      <c r="K30" s="65"/>
      <c r="L30" s="65"/>
      <c r="M30" s="65"/>
      <c r="N30" s="65"/>
      <c r="O30" s="75"/>
      <c r="P30" s="75"/>
      <c r="Q30" s="75"/>
      <c r="R30" s="73"/>
      <c r="S30" s="65"/>
      <c r="T30" s="65"/>
      <c r="U30" s="74"/>
      <c r="V30" s="24"/>
    </row>
    <row r="31" spans="1:22" ht="11.25" x14ac:dyDescent="0.15">
      <c r="A31" s="19" t="s">
        <v>117</v>
      </c>
      <c r="B31" s="19" t="s">
        <v>118</v>
      </c>
      <c r="C31" s="19" t="s">
        <v>119</v>
      </c>
      <c r="D31" s="19" t="s">
        <v>120</v>
      </c>
      <c r="E31" s="19"/>
      <c r="F31" s="19" t="s">
        <v>70</v>
      </c>
      <c r="G31" s="20">
        <v>1</v>
      </c>
      <c r="H31" s="19" t="s">
        <v>121</v>
      </c>
      <c r="I31" s="20" t="s">
        <v>41</v>
      </c>
      <c r="J31" s="19" t="s">
        <v>122</v>
      </c>
      <c r="K31" s="19">
        <v>1</v>
      </c>
      <c r="L31" s="19" t="s">
        <v>123</v>
      </c>
      <c r="M31" s="19" t="s">
        <v>124</v>
      </c>
      <c r="N31" s="19"/>
      <c r="O31" s="21"/>
      <c r="P31" s="140" t="s">
        <v>125</v>
      </c>
      <c r="Q31" s="21"/>
      <c r="R31" s="25">
        <v>2010</v>
      </c>
      <c r="S31" s="19"/>
      <c r="T31" s="158"/>
      <c r="U31" s="23">
        <f t="shared" ref="U31:U50" si="2">K31*T31</f>
        <v>0</v>
      </c>
      <c r="V31" s="24"/>
    </row>
    <row r="32" spans="1:22" ht="11.25" x14ac:dyDescent="0.15">
      <c r="A32" s="19" t="s">
        <v>117</v>
      </c>
      <c r="B32" s="19" t="s">
        <v>118</v>
      </c>
      <c r="C32" s="19" t="s">
        <v>119</v>
      </c>
      <c r="D32" s="19" t="s">
        <v>120</v>
      </c>
      <c r="E32" s="19"/>
      <c r="F32" s="19" t="s">
        <v>126</v>
      </c>
      <c r="G32" s="20">
        <v>1</v>
      </c>
      <c r="H32" s="19" t="s">
        <v>127</v>
      </c>
      <c r="I32" s="20" t="s">
        <v>41</v>
      </c>
      <c r="J32" s="19" t="s">
        <v>122</v>
      </c>
      <c r="K32" s="19">
        <v>1</v>
      </c>
      <c r="L32" s="57"/>
      <c r="M32" s="57"/>
      <c r="N32" s="57" t="s">
        <v>128</v>
      </c>
      <c r="O32" s="57" t="s">
        <v>129</v>
      </c>
      <c r="P32" s="140" t="s">
        <v>125</v>
      </c>
      <c r="Q32" s="21"/>
      <c r="R32" s="25">
        <v>2010</v>
      </c>
      <c r="S32" s="19"/>
      <c r="T32" s="158"/>
      <c r="U32" s="23">
        <f t="shared" si="2"/>
        <v>0</v>
      </c>
      <c r="V32" s="24"/>
    </row>
    <row r="33" spans="1:22" ht="11.25" x14ac:dyDescent="0.15">
      <c r="A33" s="19" t="s">
        <v>117</v>
      </c>
      <c r="B33" s="19" t="s">
        <v>118</v>
      </c>
      <c r="C33" s="19" t="s">
        <v>119</v>
      </c>
      <c r="D33" s="19" t="s">
        <v>120</v>
      </c>
      <c r="E33" s="19"/>
      <c r="F33" s="19" t="s">
        <v>70</v>
      </c>
      <c r="G33" s="20">
        <v>2</v>
      </c>
      <c r="H33" s="19" t="s">
        <v>130</v>
      </c>
      <c r="I33" s="20" t="s">
        <v>41</v>
      </c>
      <c r="J33" s="19" t="s">
        <v>131</v>
      </c>
      <c r="K33" s="19">
        <v>1</v>
      </c>
      <c r="L33" s="57" t="s">
        <v>132</v>
      </c>
      <c r="M33" s="57" t="s">
        <v>133</v>
      </c>
      <c r="N33" s="57"/>
      <c r="O33" s="57"/>
      <c r="P33" s="140"/>
      <c r="Q33" s="21"/>
      <c r="R33" s="25">
        <v>2010</v>
      </c>
      <c r="S33" s="19"/>
      <c r="T33" s="158"/>
      <c r="U33" s="23">
        <f t="shared" si="2"/>
        <v>0</v>
      </c>
      <c r="V33" s="24"/>
    </row>
    <row r="34" spans="1:22" ht="11.25" x14ac:dyDescent="0.15">
      <c r="A34" s="19" t="s">
        <v>117</v>
      </c>
      <c r="B34" s="19" t="s">
        <v>118</v>
      </c>
      <c r="C34" s="19" t="s">
        <v>119</v>
      </c>
      <c r="D34" s="19" t="s">
        <v>120</v>
      </c>
      <c r="E34" s="19"/>
      <c r="F34" s="19" t="s">
        <v>70</v>
      </c>
      <c r="G34" s="20">
        <v>2</v>
      </c>
      <c r="H34" s="19" t="s">
        <v>134</v>
      </c>
      <c r="I34" s="20" t="s">
        <v>41</v>
      </c>
      <c r="J34" s="19" t="s">
        <v>77</v>
      </c>
      <c r="K34" s="19">
        <v>1</v>
      </c>
      <c r="L34" s="57"/>
      <c r="M34" s="57"/>
      <c r="N34" s="57"/>
      <c r="O34" s="57"/>
      <c r="P34" s="140"/>
      <c r="Q34" s="21"/>
      <c r="R34" s="25">
        <v>2009</v>
      </c>
      <c r="S34" s="19"/>
      <c r="T34" s="158"/>
      <c r="U34" s="23">
        <f t="shared" si="2"/>
        <v>0</v>
      </c>
      <c r="V34" s="24"/>
    </row>
    <row r="35" spans="1:22" ht="11.25" x14ac:dyDescent="0.15">
      <c r="A35" s="19" t="s">
        <v>117</v>
      </c>
      <c r="B35" s="19" t="s">
        <v>118</v>
      </c>
      <c r="C35" s="19" t="s">
        <v>119</v>
      </c>
      <c r="D35" s="19" t="s">
        <v>120</v>
      </c>
      <c r="E35" s="19"/>
      <c r="F35" s="19" t="s">
        <v>126</v>
      </c>
      <c r="G35" s="20">
        <v>2</v>
      </c>
      <c r="H35" s="19" t="s">
        <v>94</v>
      </c>
      <c r="I35" s="20" t="s">
        <v>41</v>
      </c>
      <c r="J35" s="19" t="s">
        <v>77</v>
      </c>
      <c r="K35" s="19">
        <v>1</v>
      </c>
      <c r="L35" s="57"/>
      <c r="M35" s="57"/>
      <c r="N35" s="57" t="s">
        <v>135</v>
      </c>
      <c r="O35" s="57">
        <v>3113453</v>
      </c>
      <c r="P35" s="140"/>
      <c r="Q35" s="21"/>
      <c r="R35" s="25">
        <v>2009</v>
      </c>
      <c r="S35" s="19"/>
      <c r="T35" s="158"/>
      <c r="U35" s="23">
        <f t="shared" si="2"/>
        <v>0</v>
      </c>
      <c r="V35" s="24"/>
    </row>
    <row r="36" spans="1:22" ht="11.25" x14ac:dyDescent="0.15">
      <c r="A36" s="19" t="s">
        <v>117</v>
      </c>
      <c r="B36" s="19" t="s">
        <v>118</v>
      </c>
      <c r="C36" s="19" t="s">
        <v>119</v>
      </c>
      <c r="D36" s="19" t="s">
        <v>120</v>
      </c>
      <c r="E36" s="19"/>
      <c r="F36" s="19" t="s">
        <v>70</v>
      </c>
      <c r="G36" s="20">
        <v>2</v>
      </c>
      <c r="H36" s="19" t="s">
        <v>136</v>
      </c>
      <c r="I36" s="20" t="s">
        <v>41</v>
      </c>
      <c r="J36" s="19" t="s">
        <v>77</v>
      </c>
      <c r="K36" s="19">
        <v>1</v>
      </c>
      <c r="L36" s="57" t="s">
        <v>137</v>
      </c>
      <c r="M36" s="57">
        <v>1801422</v>
      </c>
      <c r="N36" s="57"/>
      <c r="O36" s="57"/>
      <c r="P36" s="140"/>
      <c r="Q36" s="21"/>
      <c r="R36" s="25">
        <v>2018</v>
      </c>
      <c r="S36" s="19"/>
      <c r="T36" s="158"/>
      <c r="U36" s="23">
        <f t="shared" si="2"/>
        <v>0</v>
      </c>
      <c r="V36" s="24"/>
    </row>
    <row r="37" spans="1:22" ht="11.25" x14ac:dyDescent="0.15">
      <c r="A37" s="19" t="s">
        <v>117</v>
      </c>
      <c r="B37" s="19" t="s">
        <v>118</v>
      </c>
      <c r="C37" s="19" t="s">
        <v>119</v>
      </c>
      <c r="D37" s="19" t="s">
        <v>120</v>
      </c>
      <c r="E37" s="19"/>
      <c r="F37" s="19" t="s">
        <v>126</v>
      </c>
      <c r="G37" s="20">
        <v>2</v>
      </c>
      <c r="H37" s="19" t="s">
        <v>136</v>
      </c>
      <c r="I37" s="20" t="s">
        <v>41</v>
      </c>
      <c r="J37" s="19" t="s">
        <v>77</v>
      </c>
      <c r="K37" s="19">
        <v>1</v>
      </c>
      <c r="L37" s="57"/>
      <c r="M37" s="57"/>
      <c r="N37" s="57" t="s">
        <v>138</v>
      </c>
      <c r="O37" s="57" t="s">
        <v>139</v>
      </c>
      <c r="P37" s="140"/>
      <c r="Q37" s="21"/>
      <c r="R37" s="25">
        <v>2018</v>
      </c>
      <c r="S37" s="19"/>
      <c r="T37" s="158"/>
      <c r="U37" s="23">
        <f t="shared" si="2"/>
        <v>0</v>
      </c>
      <c r="V37" s="24"/>
    </row>
    <row r="38" spans="1:22" ht="11.25" x14ac:dyDescent="0.15">
      <c r="A38" s="19" t="s">
        <v>117</v>
      </c>
      <c r="B38" s="19" t="s">
        <v>118</v>
      </c>
      <c r="C38" s="19" t="s">
        <v>119</v>
      </c>
      <c r="D38" s="19" t="s">
        <v>120</v>
      </c>
      <c r="E38" s="19"/>
      <c r="F38" s="19" t="s">
        <v>140</v>
      </c>
      <c r="G38" s="20">
        <v>1</v>
      </c>
      <c r="H38" s="19" t="s">
        <v>141</v>
      </c>
      <c r="I38" s="20" t="s">
        <v>41</v>
      </c>
      <c r="J38" s="19" t="s">
        <v>142</v>
      </c>
      <c r="K38" s="19">
        <v>1</v>
      </c>
      <c r="L38" s="57" t="s">
        <v>143</v>
      </c>
      <c r="M38" s="57"/>
      <c r="N38" s="57" t="s">
        <v>144</v>
      </c>
      <c r="O38" s="57">
        <v>2919601</v>
      </c>
      <c r="P38" s="140" t="s">
        <v>145</v>
      </c>
      <c r="Q38" s="21"/>
      <c r="R38" s="25">
        <v>2010</v>
      </c>
      <c r="S38" s="19"/>
      <c r="T38" s="158"/>
      <c r="U38" s="23">
        <f t="shared" si="2"/>
        <v>0</v>
      </c>
      <c r="V38" s="24"/>
    </row>
    <row r="39" spans="1:22" ht="11.25" x14ac:dyDescent="0.15">
      <c r="A39" s="19" t="s">
        <v>117</v>
      </c>
      <c r="B39" s="19" t="s">
        <v>118</v>
      </c>
      <c r="C39" s="19" t="s">
        <v>119</v>
      </c>
      <c r="D39" s="19" t="s">
        <v>120</v>
      </c>
      <c r="E39" s="19"/>
      <c r="F39" s="19" t="s">
        <v>146</v>
      </c>
      <c r="G39" s="20">
        <v>2</v>
      </c>
      <c r="H39" s="19" t="s">
        <v>134</v>
      </c>
      <c r="I39" s="20" t="s">
        <v>41</v>
      </c>
      <c r="J39" s="19" t="s">
        <v>122</v>
      </c>
      <c r="K39" s="19">
        <v>1</v>
      </c>
      <c r="L39" s="57" t="s">
        <v>147</v>
      </c>
      <c r="M39" s="57">
        <v>201010423</v>
      </c>
      <c r="N39" s="57"/>
      <c r="O39" s="57"/>
      <c r="P39" s="140"/>
      <c r="Q39" s="21"/>
      <c r="R39" s="25">
        <v>2010</v>
      </c>
      <c r="S39" s="19"/>
      <c r="T39" s="158"/>
      <c r="U39" s="23">
        <f t="shared" si="2"/>
        <v>0</v>
      </c>
      <c r="V39" s="24"/>
    </row>
    <row r="40" spans="1:22" ht="11.25" x14ac:dyDescent="0.15">
      <c r="A40" s="19" t="s">
        <v>117</v>
      </c>
      <c r="B40" s="19" t="s">
        <v>118</v>
      </c>
      <c r="C40" s="19" t="s">
        <v>119</v>
      </c>
      <c r="D40" s="19" t="s">
        <v>120</v>
      </c>
      <c r="E40" s="19"/>
      <c r="F40" s="19" t="s">
        <v>148</v>
      </c>
      <c r="G40" s="20">
        <v>2</v>
      </c>
      <c r="H40" s="19" t="s">
        <v>88</v>
      </c>
      <c r="I40" s="20" t="s">
        <v>41</v>
      </c>
      <c r="J40" s="19" t="s">
        <v>122</v>
      </c>
      <c r="K40" s="19">
        <v>1</v>
      </c>
      <c r="L40" s="57"/>
      <c r="M40" s="57"/>
      <c r="N40" s="57" t="s">
        <v>128</v>
      </c>
      <c r="O40" s="57" t="s">
        <v>149</v>
      </c>
      <c r="P40" s="140"/>
      <c r="Q40" s="21"/>
      <c r="R40" s="25">
        <v>2010</v>
      </c>
      <c r="S40" s="19"/>
      <c r="T40" s="158"/>
      <c r="U40" s="23">
        <f t="shared" si="2"/>
        <v>0</v>
      </c>
      <c r="V40" s="24"/>
    </row>
    <row r="41" spans="1:22" ht="11.25" x14ac:dyDescent="0.15">
      <c r="A41" s="19" t="s">
        <v>117</v>
      </c>
      <c r="B41" s="19" t="s">
        <v>118</v>
      </c>
      <c r="C41" s="19" t="s">
        <v>119</v>
      </c>
      <c r="D41" s="19" t="s">
        <v>120</v>
      </c>
      <c r="E41" s="19"/>
      <c r="F41" s="19" t="s">
        <v>148</v>
      </c>
      <c r="G41" s="20">
        <v>1</v>
      </c>
      <c r="H41" s="19" t="s">
        <v>150</v>
      </c>
      <c r="I41" s="20" t="s">
        <v>41</v>
      </c>
      <c r="J41" s="19" t="s">
        <v>122</v>
      </c>
      <c r="K41" s="19">
        <v>1</v>
      </c>
      <c r="L41" s="57"/>
      <c r="M41" s="57"/>
      <c r="N41" s="57" t="s">
        <v>128</v>
      </c>
      <c r="O41" s="57" t="s">
        <v>151</v>
      </c>
      <c r="P41" s="140"/>
      <c r="Q41" s="21"/>
      <c r="R41" s="25">
        <v>2010</v>
      </c>
      <c r="S41" s="19"/>
      <c r="T41" s="158"/>
      <c r="U41" s="23">
        <f t="shared" si="2"/>
        <v>0</v>
      </c>
      <c r="V41" s="24"/>
    </row>
    <row r="42" spans="1:22" ht="11.25" x14ac:dyDescent="0.15">
      <c r="A42" s="19" t="s">
        <v>117</v>
      </c>
      <c r="B42" s="19" t="s">
        <v>118</v>
      </c>
      <c r="C42" s="19" t="s">
        <v>119</v>
      </c>
      <c r="D42" s="19" t="s">
        <v>120</v>
      </c>
      <c r="E42" s="19"/>
      <c r="F42" s="19" t="s">
        <v>152</v>
      </c>
      <c r="G42" s="20">
        <v>2</v>
      </c>
      <c r="H42" s="19" t="s">
        <v>130</v>
      </c>
      <c r="I42" s="20" t="s">
        <v>41</v>
      </c>
      <c r="J42" s="19"/>
      <c r="K42" s="19">
        <v>1</v>
      </c>
      <c r="L42" s="57"/>
      <c r="M42" s="57"/>
      <c r="N42" s="57"/>
      <c r="O42" s="57"/>
      <c r="P42" s="140"/>
      <c r="Q42" s="21"/>
      <c r="R42" s="25">
        <v>2010</v>
      </c>
      <c r="S42" s="19"/>
      <c r="T42" s="158"/>
      <c r="U42" s="23">
        <f t="shared" si="2"/>
        <v>0</v>
      </c>
      <c r="V42" s="24"/>
    </row>
    <row r="43" spans="1:22" ht="11.25" x14ac:dyDescent="0.15">
      <c r="A43" s="19" t="s">
        <v>117</v>
      </c>
      <c r="B43" s="19" t="s">
        <v>118</v>
      </c>
      <c r="C43" s="19" t="s">
        <v>119</v>
      </c>
      <c r="D43" s="19" t="s">
        <v>120</v>
      </c>
      <c r="E43" s="19"/>
      <c r="F43" s="19" t="s">
        <v>148</v>
      </c>
      <c r="G43" s="20">
        <v>1</v>
      </c>
      <c r="H43" s="19" t="s">
        <v>153</v>
      </c>
      <c r="I43" s="20" t="s">
        <v>41</v>
      </c>
      <c r="J43" s="19" t="s">
        <v>122</v>
      </c>
      <c r="K43" s="19">
        <v>1</v>
      </c>
      <c r="L43" s="57" t="s">
        <v>128</v>
      </c>
      <c r="M43" s="57" t="s">
        <v>154</v>
      </c>
      <c r="N43" s="57"/>
      <c r="O43" s="57"/>
      <c r="P43" s="140"/>
      <c r="Q43" s="21"/>
      <c r="R43" s="25">
        <v>2010</v>
      </c>
      <c r="S43" s="19"/>
      <c r="T43" s="158"/>
      <c r="U43" s="23">
        <f t="shared" si="2"/>
        <v>0</v>
      </c>
      <c r="V43" s="24"/>
    </row>
    <row r="44" spans="1:22" ht="11.25" x14ac:dyDescent="0.15">
      <c r="A44" s="19" t="s">
        <v>117</v>
      </c>
      <c r="B44" s="19" t="s">
        <v>118</v>
      </c>
      <c r="C44" s="19" t="s">
        <v>119</v>
      </c>
      <c r="D44" s="19" t="s">
        <v>120</v>
      </c>
      <c r="E44" s="19"/>
      <c r="F44" s="19" t="s">
        <v>148</v>
      </c>
      <c r="G44" s="20">
        <v>1</v>
      </c>
      <c r="H44" s="19" t="s">
        <v>153</v>
      </c>
      <c r="I44" s="20" t="s">
        <v>41</v>
      </c>
      <c r="J44" s="19" t="s">
        <v>122</v>
      </c>
      <c r="K44" s="19">
        <v>1</v>
      </c>
      <c r="L44" s="57" t="s">
        <v>128</v>
      </c>
      <c r="M44" s="57" t="s">
        <v>155</v>
      </c>
      <c r="N44" s="57"/>
      <c r="O44" s="57"/>
      <c r="P44" s="140"/>
      <c r="Q44" s="21"/>
      <c r="R44" s="25">
        <v>2010</v>
      </c>
      <c r="S44" s="19"/>
      <c r="T44" s="158"/>
      <c r="U44" s="23">
        <f t="shared" si="2"/>
        <v>0</v>
      </c>
      <c r="V44" s="24"/>
    </row>
    <row r="45" spans="1:22" ht="11.25" x14ac:dyDescent="0.15">
      <c r="A45" s="19" t="s">
        <v>117</v>
      </c>
      <c r="B45" s="19" t="s">
        <v>118</v>
      </c>
      <c r="C45" s="19" t="s">
        <v>119</v>
      </c>
      <c r="D45" s="19" t="s">
        <v>120</v>
      </c>
      <c r="E45" s="19"/>
      <c r="F45" s="19" t="s">
        <v>148</v>
      </c>
      <c r="G45" s="20">
        <v>1</v>
      </c>
      <c r="H45" s="19" t="s">
        <v>153</v>
      </c>
      <c r="I45" s="20" t="s">
        <v>41</v>
      </c>
      <c r="J45" s="19" t="s">
        <v>122</v>
      </c>
      <c r="K45" s="19">
        <v>1</v>
      </c>
      <c r="L45" s="57" t="s">
        <v>128</v>
      </c>
      <c r="M45" s="57" t="s">
        <v>156</v>
      </c>
      <c r="N45" s="57"/>
      <c r="O45" s="57"/>
      <c r="P45" s="140"/>
      <c r="Q45" s="21"/>
      <c r="R45" s="25">
        <v>2010</v>
      </c>
      <c r="S45" s="19"/>
      <c r="T45" s="158"/>
      <c r="U45" s="23">
        <f t="shared" si="2"/>
        <v>0</v>
      </c>
      <c r="V45" s="24"/>
    </row>
    <row r="46" spans="1:22" ht="11.25" x14ac:dyDescent="0.15">
      <c r="A46" s="19" t="s">
        <v>117</v>
      </c>
      <c r="B46" s="19" t="s">
        <v>118</v>
      </c>
      <c r="C46" s="19" t="s">
        <v>119</v>
      </c>
      <c r="D46" s="19" t="s">
        <v>120</v>
      </c>
      <c r="E46" s="19"/>
      <c r="F46" s="19" t="s">
        <v>148</v>
      </c>
      <c r="G46" s="20">
        <v>1</v>
      </c>
      <c r="H46" s="19" t="s">
        <v>157</v>
      </c>
      <c r="I46" s="20" t="s">
        <v>41</v>
      </c>
      <c r="J46" s="19" t="s">
        <v>122</v>
      </c>
      <c r="K46" s="19">
        <v>1</v>
      </c>
      <c r="L46" s="57" t="s">
        <v>128</v>
      </c>
      <c r="M46" s="57" t="s">
        <v>158</v>
      </c>
      <c r="N46" s="57"/>
      <c r="O46" s="57"/>
      <c r="P46" s="140"/>
      <c r="Q46" s="21"/>
      <c r="R46" s="25">
        <v>2010</v>
      </c>
      <c r="S46" s="19"/>
      <c r="T46" s="158"/>
      <c r="U46" s="23">
        <f t="shared" si="2"/>
        <v>0</v>
      </c>
      <c r="V46" s="24"/>
    </row>
    <row r="47" spans="1:22" ht="11.25" x14ac:dyDescent="0.15">
      <c r="A47" s="19" t="s">
        <v>117</v>
      </c>
      <c r="B47" s="19" t="s">
        <v>118</v>
      </c>
      <c r="C47" s="19" t="s">
        <v>119</v>
      </c>
      <c r="D47" s="19" t="s">
        <v>120</v>
      </c>
      <c r="E47" s="19"/>
      <c r="F47" s="19" t="s">
        <v>148</v>
      </c>
      <c r="G47" s="20">
        <v>1</v>
      </c>
      <c r="H47" s="19" t="s">
        <v>157</v>
      </c>
      <c r="I47" s="20" t="s">
        <v>41</v>
      </c>
      <c r="J47" s="19" t="s">
        <v>122</v>
      </c>
      <c r="K47" s="19">
        <v>1</v>
      </c>
      <c r="L47" s="57" t="s">
        <v>128</v>
      </c>
      <c r="M47" s="57" t="s">
        <v>159</v>
      </c>
      <c r="N47" s="57"/>
      <c r="O47" s="57"/>
      <c r="P47" s="140"/>
      <c r="Q47" s="21"/>
      <c r="R47" s="25">
        <v>2010</v>
      </c>
      <c r="S47" s="19"/>
      <c r="T47" s="158"/>
      <c r="U47" s="23">
        <f t="shared" si="2"/>
        <v>0</v>
      </c>
      <c r="V47" s="24"/>
    </row>
    <row r="48" spans="1:22" ht="11.25" x14ac:dyDescent="0.15">
      <c r="A48" s="19" t="s">
        <v>117</v>
      </c>
      <c r="B48" s="19" t="s">
        <v>118</v>
      </c>
      <c r="C48" s="19" t="s">
        <v>119</v>
      </c>
      <c r="D48" s="19" t="s">
        <v>120</v>
      </c>
      <c r="E48" s="19"/>
      <c r="F48" s="19" t="s">
        <v>148</v>
      </c>
      <c r="G48" s="20">
        <v>1</v>
      </c>
      <c r="H48" s="19" t="s">
        <v>160</v>
      </c>
      <c r="I48" s="20" t="s">
        <v>41</v>
      </c>
      <c r="J48" s="19" t="s">
        <v>122</v>
      </c>
      <c r="K48" s="19">
        <v>1</v>
      </c>
      <c r="L48" s="57" t="s">
        <v>128</v>
      </c>
      <c r="M48" s="57" t="s">
        <v>161</v>
      </c>
      <c r="N48" s="57"/>
      <c r="O48" s="57"/>
      <c r="P48" s="140"/>
      <c r="Q48" s="21"/>
      <c r="R48" s="25">
        <v>2010</v>
      </c>
      <c r="S48" s="19"/>
      <c r="T48" s="158"/>
      <c r="U48" s="23">
        <f t="shared" si="2"/>
        <v>0</v>
      </c>
      <c r="V48" s="24"/>
    </row>
    <row r="49" spans="1:22" ht="11.25" x14ac:dyDescent="0.15">
      <c r="A49" s="19" t="s">
        <v>117</v>
      </c>
      <c r="B49" s="19" t="s">
        <v>118</v>
      </c>
      <c r="C49" s="19" t="s">
        <v>119</v>
      </c>
      <c r="D49" s="19" t="s">
        <v>120</v>
      </c>
      <c r="E49" s="19"/>
      <c r="F49" s="19" t="s">
        <v>148</v>
      </c>
      <c r="G49" s="20">
        <v>2</v>
      </c>
      <c r="H49" s="19" t="s">
        <v>96</v>
      </c>
      <c r="I49" s="20" t="s">
        <v>41</v>
      </c>
      <c r="J49" s="19" t="s">
        <v>122</v>
      </c>
      <c r="K49" s="19">
        <v>1</v>
      </c>
      <c r="L49" s="57" t="s">
        <v>128</v>
      </c>
      <c r="M49" s="57" t="s">
        <v>162</v>
      </c>
      <c r="N49" s="57"/>
      <c r="O49" s="57"/>
      <c r="P49" s="140"/>
      <c r="Q49" s="21"/>
      <c r="R49" s="25">
        <v>2010</v>
      </c>
      <c r="S49" s="19"/>
      <c r="T49" s="158"/>
      <c r="U49" s="23">
        <f t="shared" si="2"/>
        <v>0</v>
      </c>
      <c r="V49" s="24"/>
    </row>
    <row r="50" spans="1:22" ht="11.25" x14ac:dyDescent="0.15">
      <c r="A50" s="19" t="s">
        <v>117</v>
      </c>
      <c r="B50" s="19" t="s">
        <v>118</v>
      </c>
      <c r="C50" s="19" t="s">
        <v>119</v>
      </c>
      <c r="D50" s="19" t="s">
        <v>120</v>
      </c>
      <c r="E50" s="19"/>
      <c r="F50" s="19" t="s">
        <v>148</v>
      </c>
      <c r="G50" s="20">
        <v>1</v>
      </c>
      <c r="H50" s="19" t="s">
        <v>163</v>
      </c>
      <c r="I50" s="20" t="s">
        <v>41</v>
      </c>
      <c r="J50" s="19" t="s">
        <v>122</v>
      </c>
      <c r="K50" s="19">
        <v>1</v>
      </c>
      <c r="L50" s="57" t="s">
        <v>128</v>
      </c>
      <c r="M50" s="57" t="s">
        <v>129</v>
      </c>
      <c r="N50" s="57"/>
      <c r="O50" s="57"/>
      <c r="P50" s="140"/>
      <c r="Q50" s="21"/>
      <c r="R50" s="25">
        <v>2010</v>
      </c>
      <c r="S50" s="19"/>
      <c r="T50" s="158"/>
      <c r="U50" s="23">
        <f t="shared" si="2"/>
        <v>0</v>
      </c>
      <c r="V50" s="24"/>
    </row>
    <row r="51" spans="1:22" x14ac:dyDescent="0.15">
      <c r="A51" s="65"/>
      <c r="B51" s="65"/>
      <c r="C51" s="65"/>
      <c r="D51" s="65"/>
      <c r="E51" s="65"/>
      <c r="F51" s="65"/>
      <c r="G51" s="66"/>
      <c r="H51" s="65"/>
      <c r="I51" s="66"/>
      <c r="J51" s="65"/>
      <c r="K51" s="65"/>
      <c r="L51" s="67"/>
      <c r="M51" s="68"/>
      <c r="N51" s="69"/>
      <c r="O51" s="70"/>
      <c r="P51" s="71"/>
      <c r="Q51" s="72"/>
      <c r="R51" s="73"/>
      <c r="S51" s="65"/>
      <c r="T51" s="65"/>
      <c r="U51" s="74"/>
      <c r="V51" s="24"/>
    </row>
    <row r="52" spans="1:22" ht="11.25" x14ac:dyDescent="0.15">
      <c r="A52" s="19" t="s">
        <v>164</v>
      </c>
      <c r="B52" s="19" t="s">
        <v>165</v>
      </c>
      <c r="C52" s="19" t="s">
        <v>119</v>
      </c>
      <c r="D52" s="19" t="s">
        <v>120</v>
      </c>
      <c r="E52" s="19"/>
      <c r="F52" s="19" t="s">
        <v>166</v>
      </c>
      <c r="G52" s="20">
        <v>2</v>
      </c>
      <c r="H52" s="19" t="s">
        <v>167</v>
      </c>
      <c r="I52" s="20" t="s">
        <v>41</v>
      </c>
      <c r="J52" s="19" t="s">
        <v>77</v>
      </c>
      <c r="K52" s="19">
        <v>1</v>
      </c>
      <c r="L52" s="1" t="s">
        <v>168</v>
      </c>
      <c r="M52" s="61">
        <v>2815163</v>
      </c>
      <c r="N52" s="60"/>
      <c r="O52" s="61"/>
      <c r="P52" s="62" t="s">
        <v>169</v>
      </c>
      <c r="Q52" s="47"/>
      <c r="R52" s="25">
        <v>2008</v>
      </c>
      <c r="S52" s="19"/>
      <c r="T52" s="22"/>
      <c r="U52" s="23">
        <f t="shared" ref="U52" si="3">K52*T52</f>
        <v>0</v>
      </c>
      <c r="V52" s="24"/>
    </row>
    <row r="53" spans="1:22" ht="11.25" x14ac:dyDescent="0.15">
      <c r="A53" s="19" t="s">
        <v>164</v>
      </c>
      <c r="B53" s="19" t="s">
        <v>165</v>
      </c>
      <c r="C53" s="19" t="s">
        <v>119</v>
      </c>
      <c r="D53" s="19" t="s">
        <v>120</v>
      </c>
      <c r="E53" s="19"/>
      <c r="F53" s="19" t="s">
        <v>45</v>
      </c>
      <c r="G53" s="20">
        <v>2</v>
      </c>
      <c r="H53" s="19"/>
      <c r="I53" s="20" t="s">
        <v>41</v>
      </c>
      <c r="J53" s="19" t="s">
        <v>77</v>
      </c>
      <c r="K53" s="19">
        <v>1</v>
      </c>
      <c r="L53" s="1"/>
      <c r="M53" s="61"/>
      <c r="N53" s="1" t="s">
        <v>170</v>
      </c>
      <c r="O53" s="61">
        <v>28100291</v>
      </c>
      <c r="P53" s="62" t="s">
        <v>169</v>
      </c>
      <c r="Q53" s="47"/>
      <c r="R53" s="25">
        <v>2008</v>
      </c>
      <c r="S53" s="19"/>
      <c r="T53" s="22"/>
      <c r="U53" s="23">
        <f>K53*T53</f>
        <v>0</v>
      </c>
      <c r="V53" s="24"/>
    </row>
    <row r="54" spans="1:22" ht="11.25" x14ac:dyDescent="0.15">
      <c r="A54" s="83"/>
      <c r="B54" s="83"/>
      <c r="C54" s="83"/>
      <c r="D54" s="83"/>
      <c r="E54" s="83"/>
      <c r="F54" s="83"/>
      <c r="G54" s="84"/>
      <c r="H54" s="83"/>
      <c r="I54" s="84"/>
      <c r="J54" s="83"/>
      <c r="K54" s="83"/>
      <c r="L54" s="141"/>
      <c r="M54" s="142"/>
      <c r="N54" s="143"/>
      <c r="O54" s="142"/>
      <c r="P54" s="144"/>
      <c r="Q54" s="145"/>
      <c r="R54" s="146"/>
      <c r="S54" s="83"/>
      <c r="T54" s="87"/>
      <c r="U54" s="88"/>
      <c r="V54" s="24"/>
    </row>
    <row r="55" spans="1:22" ht="11.25" x14ac:dyDescent="0.15">
      <c r="A55" s="19" t="s">
        <v>171</v>
      </c>
      <c r="B55" s="19" t="s">
        <v>172</v>
      </c>
      <c r="C55" s="19" t="s">
        <v>173</v>
      </c>
      <c r="D55" s="19" t="s">
        <v>174</v>
      </c>
      <c r="E55" s="19"/>
      <c r="F55" s="19" t="s">
        <v>70</v>
      </c>
      <c r="G55" s="20">
        <v>1</v>
      </c>
      <c r="H55" s="19" t="s">
        <v>59</v>
      </c>
      <c r="I55" s="20" t="s">
        <v>41</v>
      </c>
      <c r="J55" s="19" t="s">
        <v>42</v>
      </c>
      <c r="K55" s="19">
        <v>1</v>
      </c>
      <c r="L55" s="57" t="s">
        <v>48</v>
      </c>
      <c r="M55" s="57">
        <v>2400419</v>
      </c>
      <c r="N55" s="57"/>
      <c r="O55" s="57"/>
      <c r="P55" s="140" t="s">
        <v>175</v>
      </c>
      <c r="Q55" s="27"/>
      <c r="R55" s="21">
        <v>2020</v>
      </c>
      <c r="S55" s="19"/>
      <c r="T55" s="22"/>
      <c r="U55" s="23">
        <f t="shared" ref="U55:U96" si="4">K55*T55</f>
        <v>0</v>
      </c>
      <c r="V55" s="24"/>
    </row>
    <row r="56" spans="1:22" ht="11.25" x14ac:dyDescent="0.15">
      <c r="A56" s="19" t="s">
        <v>171</v>
      </c>
      <c r="B56" s="19" t="s">
        <v>172</v>
      </c>
      <c r="C56" s="19" t="s">
        <v>173</v>
      </c>
      <c r="D56" s="19" t="s">
        <v>174</v>
      </c>
      <c r="E56" s="19"/>
      <c r="F56" s="19" t="s">
        <v>45</v>
      </c>
      <c r="G56" s="20">
        <v>1</v>
      </c>
      <c r="H56" s="19" t="s">
        <v>59</v>
      </c>
      <c r="I56" s="20" t="s">
        <v>41</v>
      </c>
      <c r="J56" s="19" t="s">
        <v>42</v>
      </c>
      <c r="K56" s="19">
        <v>1</v>
      </c>
      <c r="L56" s="57"/>
      <c r="M56" s="57"/>
      <c r="N56" s="57" t="s">
        <v>176</v>
      </c>
      <c r="O56" s="57">
        <v>2500022</v>
      </c>
      <c r="P56" s="140" t="s">
        <v>175</v>
      </c>
      <c r="Q56" s="27"/>
      <c r="R56" s="21">
        <v>2020</v>
      </c>
      <c r="S56" s="19"/>
      <c r="T56" s="22"/>
      <c r="U56" s="23">
        <f t="shared" si="4"/>
        <v>0</v>
      </c>
      <c r="V56" s="24"/>
    </row>
    <row r="57" spans="1:22" ht="11.25" x14ac:dyDescent="0.15">
      <c r="A57" s="19" t="s">
        <v>171</v>
      </c>
      <c r="B57" s="19" t="s">
        <v>172</v>
      </c>
      <c r="C57" s="19" t="s">
        <v>173</v>
      </c>
      <c r="D57" s="19" t="s">
        <v>174</v>
      </c>
      <c r="E57" s="19"/>
      <c r="F57" s="19" t="s">
        <v>70</v>
      </c>
      <c r="G57" s="20">
        <v>1</v>
      </c>
      <c r="H57" s="19" t="s">
        <v>177</v>
      </c>
      <c r="I57" s="20" t="s">
        <v>41</v>
      </c>
      <c r="J57" s="19" t="s">
        <v>42</v>
      </c>
      <c r="K57" s="19">
        <v>1</v>
      </c>
      <c r="L57" s="57" t="s">
        <v>178</v>
      </c>
      <c r="M57" s="57">
        <v>32400023</v>
      </c>
      <c r="N57" s="57"/>
      <c r="O57" s="57"/>
      <c r="P57" s="140" t="s">
        <v>179</v>
      </c>
      <c r="Q57" s="27"/>
      <c r="R57" s="21">
        <v>2023</v>
      </c>
      <c r="S57" s="19"/>
      <c r="T57" s="22"/>
      <c r="U57" s="23">
        <f t="shared" si="4"/>
        <v>0</v>
      </c>
      <c r="V57" s="24"/>
    </row>
    <row r="58" spans="1:22" ht="11.25" x14ac:dyDescent="0.15">
      <c r="A58" s="19" t="s">
        <v>171</v>
      </c>
      <c r="B58" s="19" t="s">
        <v>172</v>
      </c>
      <c r="C58" s="19" t="s">
        <v>173</v>
      </c>
      <c r="D58" s="19" t="s">
        <v>174</v>
      </c>
      <c r="E58" s="19"/>
      <c r="F58" s="19" t="s">
        <v>45</v>
      </c>
      <c r="G58" s="20">
        <v>1</v>
      </c>
      <c r="H58" s="19" t="s">
        <v>180</v>
      </c>
      <c r="I58" s="20" t="s">
        <v>41</v>
      </c>
      <c r="J58" s="19" t="s">
        <v>42</v>
      </c>
      <c r="K58" s="19">
        <v>1</v>
      </c>
      <c r="L58" s="57"/>
      <c r="M58" s="57"/>
      <c r="N58" s="57" t="s">
        <v>181</v>
      </c>
      <c r="O58" s="57">
        <v>22700083</v>
      </c>
      <c r="P58" s="140" t="s">
        <v>179</v>
      </c>
      <c r="Q58" s="27"/>
      <c r="R58" s="21">
        <v>2023</v>
      </c>
      <c r="S58" s="19"/>
      <c r="T58" s="22"/>
      <c r="U58" s="23">
        <f t="shared" si="4"/>
        <v>0</v>
      </c>
      <c r="V58" s="24"/>
    </row>
    <row r="59" spans="1:22" ht="11.25" x14ac:dyDescent="0.15">
      <c r="A59" s="19" t="s">
        <v>171</v>
      </c>
      <c r="B59" s="19" t="s">
        <v>172</v>
      </c>
      <c r="C59" s="19" t="s">
        <v>173</v>
      </c>
      <c r="D59" s="19" t="s">
        <v>174</v>
      </c>
      <c r="E59" s="19"/>
      <c r="F59" s="19" t="s">
        <v>70</v>
      </c>
      <c r="G59" s="20">
        <v>1</v>
      </c>
      <c r="H59" s="19" t="s">
        <v>182</v>
      </c>
      <c r="I59" s="20" t="s">
        <v>41</v>
      </c>
      <c r="J59" s="19" t="s">
        <v>42</v>
      </c>
      <c r="K59" s="19">
        <v>1</v>
      </c>
      <c r="L59" s="57" t="s">
        <v>183</v>
      </c>
      <c r="M59" s="57">
        <v>12800286</v>
      </c>
      <c r="N59" s="57"/>
      <c r="O59" s="57"/>
      <c r="P59" s="140" t="s">
        <v>184</v>
      </c>
      <c r="Q59" s="27"/>
      <c r="R59" s="21">
        <v>2021</v>
      </c>
      <c r="S59" s="19"/>
      <c r="T59" s="22"/>
      <c r="U59" s="23">
        <f t="shared" si="4"/>
        <v>0</v>
      </c>
      <c r="V59" s="24"/>
    </row>
    <row r="60" spans="1:22" ht="11.25" x14ac:dyDescent="0.15">
      <c r="A60" s="19" t="s">
        <v>171</v>
      </c>
      <c r="B60" s="19" t="s">
        <v>172</v>
      </c>
      <c r="C60" s="19" t="s">
        <v>173</v>
      </c>
      <c r="D60" s="19" t="s">
        <v>174</v>
      </c>
      <c r="E60" s="19"/>
      <c r="F60" s="19" t="s">
        <v>45</v>
      </c>
      <c r="G60" s="20">
        <v>1</v>
      </c>
      <c r="H60" s="19" t="s">
        <v>185</v>
      </c>
      <c r="I60" s="20" t="s">
        <v>41</v>
      </c>
      <c r="J60" s="19" t="s">
        <v>42</v>
      </c>
      <c r="K60" s="19">
        <v>1</v>
      </c>
      <c r="L60" s="57"/>
      <c r="M60" s="57"/>
      <c r="N60" s="57" t="s">
        <v>186</v>
      </c>
      <c r="O60" s="57">
        <v>13100492</v>
      </c>
      <c r="P60" s="140" t="s">
        <v>184</v>
      </c>
      <c r="Q60" s="27"/>
      <c r="R60" s="21">
        <v>2021</v>
      </c>
      <c r="S60" s="19"/>
      <c r="T60" s="22"/>
      <c r="U60" s="23">
        <f t="shared" si="4"/>
        <v>0</v>
      </c>
      <c r="V60" s="24"/>
    </row>
    <row r="61" spans="1:22" ht="11.25" x14ac:dyDescent="0.15">
      <c r="A61" s="19" t="s">
        <v>171</v>
      </c>
      <c r="B61" s="19" t="s">
        <v>172</v>
      </c>
      <c r="C61" s="19" t="s">
        <v>173</v>
      </c>
      <c r="D61" s="19" t="s">
        <v>174</v>
      </c>
      <c r="E61" s="19"/>
      <c r="F61" s="19" t="s">
        <v>70</v>
      </c>
      <c r="G61" s="20">
        <v>1</v>
      </c>
      <c r="H61" s="19" t="s">
        <v>187</v>
      </c>
      <c r="I61" s="20" t="s">
        <v>41</v>
      </c>
      <c r="J61" s="19" t="s">
        <v>60</v>
      </c>
      <c r="K61" s="19">
        <v>1</v>
      </c>
      <c r="L61" s="57" t="s">
        <v>188</v>
      </c>
      <c r="M61" s="57" t="s">
        <v>189</v>
      </c>
      <c r="N61" s="57"/>
      <c r="O61" s="57"/>
      <c r="P61" s="140" t="s">
        <v>190</v>
      </c>
      <c r="Q61" s="27"/>
      <c r="R61" s="21">
        <v>2008</v>
      </c>
      <c r="S61" s="19"/>
      <c r="T61" s="22"/>
      <c r="U61" s="23">
        <f t="shared" si="4"/>
        <v>0</v>
      </c>
      <c r="V61" s="24"/>
    </row>
    <row r="62" spans="1:22" ht="11.25" x14ac:dyDescent="0.15">
      <c r="A62" s="19" t="s">
        <v>171</v>
      </c>
      <c r="B62" s="19" t="s">
        <v>172</v>
      </c>
      <c r="C62" s="19" t="s">
        <v>173</v>
      </c>
      <c r="D62" s="19" t="s">
        <v>174</v>
      </c>
      <c r="E62" s="19"/>
      <c r="F62" s="19" t="s">
        <v>45</v>
      </c>
      <c r="G62" s="20">
        <v>1</v>
      </c>
      <c r="H62" s="19" t="s">
        <v>191</v>
      </c>
      <c r="I62" s="20" t="s">
        <v>41</v>
      </c>
      <c r="J62" s="19" t="s">
        <v>60</v>
      </c>
      <c r="K62" s="19">
        <v>1</v>
      </c>
      <c r="L62" s="57"/>
      <c r="M62" s="57"/>
      <c r="N62" s="57" t="s">
        <v>192</v>
      </c>
      <c r="O62" s="57">
        <v>7021889</v>
      </c>
      <c r="P62" s="140" t="s">
        <v>190</v>
      </c>
      <c r="Q62" s="27"/>
      <c r="R62" s="21">
        <v>2008</v>
      </c>
      <c r="S62" s="19"/>
      <c r="T62" s="22"/>
      <c r="U62" s="23">
        <f t="shared" si="4"/>
        <v>0</v>
      </c>
      <c r="V62" s="24"/>
    </row>
    <row r="63" spans="1:22" ht="11.25" x14ac:dyDescent="0.15">
      <c r="A63" s="19" t="s">
        <v>171</v>
      </c>
      <c r="B63" s="19" t="s">
        <v>172</v>
      </c>
      <c r="C63" s="19" t="s">
        <v>173</v>
      </c>
      <c r="D63" s="19" t="s">
        <v>174</v>
      </c>
      <c r="E63" s="19"/>
      <c r="F63" s="19" t="s">
        <v>45</v>
      </c>
      <c r="G63" s="20">
        <v>2</v>
      </c>
      <c r="H63" s="19" t="s">
        <v>96</v>
      </c>
      <c r="I63" s="20" t="s">
        <v>41</v>
      </c>
      <c r="J63" s="19" t="s">
        <v>60</v>
      </c>
      <c r="K63" s="19">
        <v>1</v>
      </c>
      <c r="L63" s="57"/>
      <c r="M63" s="57"/>
      <c r="N63" s="57" t="s">
        <v>193</v>
      </c>
      <c r="O63" s="57">
        <v>7041108</v>
      </c>
      <c r="P63" s="140"/>
      <c r="Q63" s="27"/>
      <c r="R63" s="21"/>
      <c r="S63" s="19"/>
      <c r="T63" s="22"/>
      <c r="U63" s="23">
        <f t="shared" si="4"/>
        <v>0</v>
      </c>
      <c r="V63" s="24"/>
    </row>
    <row r="64" spans="1:22" ht="11.25" x14ac:dyDescent="0.15">
      <c r="A64" s="19" t="s">
        <v>171</v>
      </c>
      <c r="B64" s="19" t="s">
        <v>172</v>
      </c>
      <c r="C64" s="19" t="s">
        <v>173</v>
      </c>
      <c r="D64" s="19" t="s">
        <v>174</v>
      </c>
      <c r="E64" s="19"/>
      <c r="F64" s="19" t="s">
        <v>45</v>
      </c>
      <c r="G64" s="20">
        <v>1</v>
      </c>
      <c r="H64" s="19" t="s">
        <v>194</v>
      </c>
      <c r="I64" s="20" t="s">
        <v>41</v>
      </c>
      <c r="J64" s="19" t="s">
        <v>60</v>
      </c>
      <c r="K64" s="19">
        <v>1</v>
      </c>
      <c r="L64" s="57"/>
      <c r="M64" s="57"/>
      <c r="N64" s="57" t="s">
        <v>192</v>
      </c>
      <c r="O64" s="57">
        <v>7021910</v>
      </c>
      <c r="P64" s="140"/>
      <c r="Q64" s="27"/>
      <c r="R64" s="21"/>
      <c r="S64" s="19"/>
      <c r="T64" s="22"/>
      <c r="U64" s="23">
        <f t="shared" si="4"/>
        <v>0</v>
      </c>
      <c r="V64" s="24"/>
    </row>
    <row r="65" spans="1:22" ht="11.25" x14ac:dyDescent="0.15">
      <c r="A65" s="19" t="s">
        <v>171</v>
      </c>
      <c r="B65" s="19" t="s">
        <v>172</v>
      </c>
      <c r="C65" s="19" t="s">
        <v>173</v>
      </c>
      <c r="D65" s="19" t="s">
        <v>174</v>
      </c>
      <c r="E65" s="19"/>
      <c r="F65" s="19" t="s">
        <v>45</v>
      </c>
      <c r="G65" s="20">
        <v>1</v>
      </c>
      <c r="H65" s="19" t="s">
        <v>195</v>
      </c>
      <c r="I65" s="20" t="s">
        <v>41</v>
      </c>
      <c r="J65" s="19" t="s">
        <v>60</v>
      </c>
      <c r="K65" s="19">
        <v>1</v>
      </c>
      <c r="L65" s="57"/>
      <c r="M65" s="57"/>
      <c r="N65" s="57" t="s">
        <v>192</v>
      </c>
      <c r="O65" s="57">
        <v>7021889</v>
      </c>
      <c r="P65" s="140"/>
      <c r="Q65" s="27"/>
      <c r="R65" s="21">
        <v>2007</v>
      </c>
      <c r="S65" s="19"/>
      <c r="T65" s="22"/>
      <c r="U65" s="23">
        <f t="shared" si="4"/>
        <v>0</v>
      </c>
      <c r="V65" s="24"/>
    </row>
    <row r="66" spans="1:22" ht="11.25" x14ac:dyDescent="0.15">
      <c r="A66" s="19" t="s">
        <v>171</v>
      </c>
      <c r="B66" s="19" t="s">
        <v>172</v>
      </c>
      <c r="C66" s="19" t="s">
        <v>173</v>
      </c>
      <c r="D66" s="19" t="s">
        <v>174</v>
      </c>
      <c r="E66" s="19"/>
      <c r="F66" s="19" t="s">
        <v>70</v>
      </c>
      <c r="G66" s="20">
        <v>1</v>
      </c>
      <c r="H66" s="19" t="s">
        <v>196</v>
      </c>
      <c r="I66" s="20" t="s">
        <v>41</v>
      </c>
      <c r="J66" s="19" t="s">
        <v>197</v>
      </c>
      <c r="K66" s="19">
        <v>1</v>
      </c>
      <c r="L66" s="57" t="s">
        <v>198</v>
      </c>
      <c r="M66" s="57" t="s">
        <v>199</v>
      </c>
      <c r="N66" s="57"/>
      <c r="O66" s="57"/>
      <c r="P66" s="140" t="s">
        <v>200</v>
      </c>
      <c r="Q66" s="27"/>
      <c r="R66" s="21">
        <v>2013</v>
      </c>
      <c r="S66" s="19"/>
      <c r="T66" s="22"/>
      <c r="U66" s="23">
        <f t="shared" si="4"/>
        <v>0</v>
      </c>
      <c r="V66" s="24"/>
    </row>
    <row r="67" spans="1:22" ht="11.25" x14ac:dyDescent="0.15">
      <c r="A67" s="19" t="s">
        <v>171</v>
      </c>
      <c r="B67" s="19" t="s">
        <v>172</v>
      </c>
      <c r="C67" s="19" t="s">
        <v>173</v>
      </c>
      <c r="D67" s="19" t="s">
        <v>174</v>
      </c>
      <c r="E67" s="19"/>
      <c r="F67" s="19" t="s">
        <v>45</v>
      </c>
      <c r="G67" s="20">
        <v>1</v>
      </c>
      <c r="H67" s="19" t="s">
        <v>201</v>
      </c>
      <c r="I67" s="20" t="s">
        <v>41</v>
      </c>
      <c r="J67" s="19" t="s">
        <v>197</v>
      </c>
      <c r="K67" s="19">
        <v>1</v>
      </c>
      <c r="L67" s="57"/>
      <c r="M67" s="57"/>
      <c r="N67" s="57" t="s">
        <v>202</v>
      </c>
      <c r="O67" s="57" t="s">
        <v>203</v>
      </c>
      <c r="P67" s="140" t="s">
        <v>200</v>
      </c>
      <c r="Q67" s="27"/>
      <c r="R67" s="21">
        <v>2013</v>
      </c>
      <c r="S67" s="19"/>
      <c r="T67" s="22"/>
      <c r="U67" s="23">
        <f t="shared" si="4"/>
        <v>0</v>
      </c>
      <c r="V67" s="24"/>
    </row>
    <row r="68" spans="1:22" ht="11.25" customHeight="1" x14ac:dyDescent="0.15">
      <c r="A68" s="19" t="s">
        <v>171</v>
      </c>
      <c r="B68" s="19" t="s">
        <v>172</v>
      </c>
      <c r="C68" s="19" t="s">
        <v>173</v>
      </c>
      <c r="D68" s="19" t="s">
        <v>174</v>
      </c>
      <c r="E68" s="19"/>
      <c r="F68" s="19" t="s">
        <v>45</v>
      </c>
      <c r="G68" s="20">
        <v>1</v>
      </c>
      <c r="H68" s="19" t="s">
        <v>201</v>
      </c>
      <c r="I68" s="20" t="s">
        <v>41</v>
      </c>
      <c r="J68" s="19" t="s">
        <v>197</v>
      </c>
      <c r="K68" s="19">
        <v>1</v>
      </c>
      <c r="L68" s="57"/>
      <c r="M68" s="57"/>
      <c r="N68" s="57" t="s">
        <v>202</v>
      </c>
      <c r="O68" s="57"/>
      <c r="P68" s="140" t="s">
        <v>200</v>
      </c>
      <c r="Q68" s="27"/>
      <c r="R68" s="21">
        <v>2013</v>
      </c>
      <c r="S68" s="19"/>
      <c r="T68" s="22"/>
      <c r="U68" s="23">
        <f t="shared" si="4"/>
        <v>0</v>
      </c>
      <c r="V68" s="24"/>
    </row>
    <row r="69" spans="1:22" x14ac:dyDescent="0.15">
      <c r="A69" s="65"/>
      <c r="B69" s="65"/>
      <c r="C69" s="65"/>
      <c r="D69" s="65"/>
      <c r="E69" s="65"/>
      <c r="F69" s="65"/>
      <c r="G69" s="66"/>
      <c r="H69" s="65"/>
      <c r="I69" s="66"/>
      <c r="J69" s="65"/>
      <c r="K69" s="65"/>
      <c r="L69" s="65"/>
      <c r="M69" s="65"/>
      <c r="N69" s="65"/>
      <c r="O69" s="77"/>
      <c r="P69" s="77"/>
      <c r="Q69" s="77"/>
      <c r="R69" s="75"/>
      <c r="S69" s="65"/>
      <c r="T69" s="65"/>
      <c r="U69" s="74"/>
      <c r="V69" s="24"/>
    </row>
    <row r="70" spans="1:22" ht="11.25" x14ac:dyDescent="0.15">
      <c r="A70" s="19" t="s">
        <v>204</v>
      </c>
      <c r="B70" s="19" t="s">
        <v>205</v>
      </c>
      <c r="C70" s="19" t="s">
        <v>206</v>
      </c>
      <c r="D70" s="19" t="s">
        <v>207</v>
      </c>
      <c r="E70" s="19"/>
      <c r="F70" s="19" t="s">
        <v>70</v>
      </c>
      <c r="G70" s="20">
        <v>1</v>
      </c>
      <c r="H70" s="19" t="s">
        <v>208</v>
      </c>
      <c r="I70" s="20" t="s">
        <v>41</v>
      </c>
      <c r="J70" s="19" t="s">
        <v>42</v>
      </c>
      <c r="K70" s="19">
        <v>1</v>
      </c>
      <c r="L70" s="61" t="s">
        <v>209</v>
      </c>
      <c r="M70" s="60">
        <v>12400177</v>
      </c>
      <c r="N70" s="1"/>
      <c r="O70" s="61"/>
      <c r="P70" s="140" t="s">
        <v>210</v>
      </c>
      <c r="Q70" s="27"/>
      <c r="R70" s="28">
        <v>2021</v>
      </c>
      <c r="S70" s="19"/>
      <c r="T70" s="22"/>
      <c r="U70" s="23">
        <f t="shared" si="4"/>
        <v>0</v>
      </c>
      <c r="V70" s="24"/>
    </row>
    <row r="71" spans="1:22" ht="11.25" customHeight="1" x14ac:dyDescent="0.15">
      <c r="A71" s="19" t="s">
        <v>204</v>
      </c>
      <c r="B71" s="19" t="s">
        <v>205</v>
      </c>
      <c r="C71" s="19" t="s">
        <v>206</v>
      </c>
      <c r="D71" s="19" t="s">
        <v>207</v>
      </c>
      <c r="E71" s="19"/>
      <c r="F71" s="19" t="s">
        <v>45</v>
      </c>
      <c r="G71" s="20">
        <v>1</v>
      </c>
      <c r="H71" s="19" t="s">
        <v>208</v>
      </c>
      <c r="I71" s="20" t="s">
        <v>41</v>
      </c>
      <c r="J71" s="19" t="s">
        <v>42</v>
      </c>
      <c r="K71" s="19">
        <v>1</v>
      </c>
      <c r="L71" s="19"/>
      <c r="M71" s="19"/>
      <c r="N71" s="19" t="s">
        <v>211</v>
      </c>
      <c r="O71" s="27" t="s">
        <v>212</v>
      </c>
      <c r="P71" s="140" t="s">
        <v>210</v>
      </c>
      <c r="Q71" s="27"/>
      <c r="R71" s="28">
        <v>2021</v>
      </c>
      <c r="S71" s="19"/>
      <c r="T71" s="22"/>
      <c r="U71" s="23">
        <f t="shared" si="4"/>
        <v>0</v>
      </c>
      <c r="V71" s="24"/>
    </row>
    <row r="72" spans="1:22" ht="11.25" x14ac:dyDescent="0.15">
      <c r="A72" s="19" t="s">
        <v>204</v>
      </c>
      <c r="B72" s="19" t="s">
        <v>205</v>
      </c>
      <c r="C72" s="19" t="s">
        <v>206</v>
      </c>
      <c r="D72" s="19" t="s">
        <v>207</v>
      </c>
      <c r="E72" s="19"/>
      <c r="F72" s="19" t="s">
        <v>70</v>
      </c>
      <c r="G72" s="20">
        <v>1</v>
      </c>
      <c r="H72" s="19" t="s">
        <v>213</v>
      </c>
      <c r="I72" s="20" t="s">
        <v>41</v>
      </c>
      <c r="J72" s="19" t="s">
        <v>42</v>
      </c>
      <c r="K72" s="19">
        <v>1</v>
      </c>
      <c r="L72" s="61" t="s">
        <v>214</v>
      </c>
      <c r="M72" s="60">
        <v>12600170</v>
      </c>
      <c r="N72" s="1"/>
      <c r="O72" s="61"/>
      <c r="P72" s="140" t="s">
        <v>215</v>
      </c>
      <c r="Q72" s="27"/>
      <c r="R72" s="28">
        <v>2021</v>
      </c>
      <c r="S72" s="19"/>
      <c r="T72" s="22"/>
      <c r="U72" s="23">
        <f t="shared" si="4"/>
        <v>0</v>
      </c>
      <c r="V72" s="24"/>
    </row>
    <row r="73" spans="1:22" ht="11.25" customHeight="1" x14ac:dyDescent="0.15">
      <c r="A73" s="19" t="s">
        <v>204</v>
      </c>
      <c r="B73" s="19" t="s">
        <v>205</v>
      </c>
      <c r="C73" s="19" t="s">
        <v>206</v>
      </c>
      <c r="D73" s="19" t="s">
        <v>207</v>
      </c>
      <c r="E73" s="19"/>
      <c r="F73" s="19" t="s">
        <v>45</v>
      </c>
      <c r="G73" s="20">
        <v>1</v>
      </c>
      <c r="H73" s="19" t="s">
        <v>213</v>
      </c>
      <c r="I73" s="20" t="s">
        <v>41</v>
      </c>
      <c r="J73" s="19" t="s">
        <v>42</v>
      </c>
      <c r="K73" s="19">
        <v>1</v>
      </c>
      <c r="L73" s="19"/>
      <c r="M73" s="19"/>
      <c r="N73" s="19" t="s">
        <v>216</v>
      </c>
      <c r="O73" s="27" t="s">
        <v>217</v>
      </c>
      <c r="P73" s="140" t="s">
        <v>215</v>
      </c>
      <c r="Q73" s="27"/>
      <c r="R73" s="28">
        <v>2021</v>
      </c>
      <c r="S73" s="19"/>
      <c r="T73" s="22"/>
      <c r="U73" s="23">
        <f t="shared" si="4"/>
        <v>0</v>
      </c>
      <c r="V73" s="24"/>
    </row>
    <row r="74" spans="1:22" x14ac:dyDescent="0.15">
      <c r="A74" s="19" t="s">
        <v>204</v>
      </c>
      <c r="B74" s="19" t="s">
        <v>205</v>
      </c>
      <c r="C74" s="19" t="s">
        <v>206</v>
      </c>
      <c r="D74" s="19" t="s">
        <v>207</v>
      </c>
      <c r="E74" s="19"/>
      <c r="F74" s="19" t="s">
        <v>70</v>
      </c>
      <c r="G74" s="20">
        <v>2</v>
      </c>
      <c r="H74" s="19" t="s">
        <v>59</v>
      </c>
      <c r="I74" s="20" t="s">
        <v>41</v>
      </c>
      <c r="J74" s="19" t="s">
        <v>77</v>
      </c>
      <c r="K74" s="19">
        <v>1</v>
      </c>
      <c r="L74" s="19" t="s">
        <v>218</v>
      </c>
      <c r="M74" s="19" t="s">
        <v>219</v>
      </c>
      <c r="N74" s="19"/>
      <c r="O74" s="27"/>
      <c r="P74" s="147" t="s">
        <v>220</v>
      </c>
      <c r="Q74" s="27"/>
      <c r="R74" s="28">
        <v>2023</v>
      </c>
      <c r="S74" s="19"/>
      <c r="T74" s="22"/>
      <c r="U74" s="23">
        <f t="shared" si="4"/>
        <v>0</v>
      </c>
      <c r="V74" s="24"/>
    </row>
    <row r="75" spans="1:22" x14ac:dyDescent="0.15">
      <c r="A75" s="19" t="s">
        <v>204</v>
      </c>
      <c r="B75" s="19" t="s">
        <v>205</v>
      </c>
      <c r="C75" s="19" t="s">
        <v>206</v>
      </c>
      <c r="D75" s="19" t="s">
        <v>207</v>
      </c>
      <c r="E75" s="19"/>
      <c r="F75" s="19" t="s">
        <v>45</v>
      </c>
      <c r="G75" s="20">
        <v>2</v>
      </c>
      <c r="H75" s="19" t="s">
        <v>59</v>
      </c>
      <c r="I75" s="20" t="s">
        <v>41</v>
      </c>
      <c r="J75" s="19" t="s">
        <v>77</v>
      </c>
      <c r="K75" s="19">
        <v>1</v>
      </c>
      <c r="L75" s="19"/>
      <c r="M75" s="19"/>
      <c r="N75" s="19" t="s">
        <v>221</v>
      </c>
      <c r="O75" s="27" t="s">
        <v>222</v>
      </c>
      <c r="P75" s="147" t="s">
        <v>220</v>
      </c>
      <c r="Q75" s="27"/>
      <c r="R75" s="28">
        <v>2023</v>
      </c>
      <c r="S75" s="19"/>
      <c r="T75" s="22"/>
      <c r="U75" s="23">
        <f t="shared" si="4"/>
        <v>0</v>
      </c>
      <c r="V75" s="24"/>
    </row>
    <row r="76" spans="1:22" x14ac:dyDescent="0.15">
      <c r="A76" s="83"/>
      <c r="B76" s="83"/>
      <c r="C76" s="83"/>
      <c r="D76" s="83"/>
      <c r="E76" s="83"/>
      <c r="F76" s="83"/>
      <c r="G76" s="84"/>
      <c r="H76" s="83"/>
      <c r="I76" s="84"/>
      <c r="J76" s="83"/>
      <c r="K76" s="83"/>
      <c r="L76" s="83"/>
      <c r="M76" s="83"/>
      <c r="N76" s="83"/>
      <c r="O76" s="85"/>
      <c r="P76" s="85"/>
      <c r="Q76" s="85"/>
      <c r="R76" s="86"/>
      <c r="S76" s="83"/>
      <c r="T76" s="65"/>
      <c r="U76" s="88"/>
      <c r="V76" s="24"/>
    </row>
    <row r="77" spans="1:22" ht="11.25" x14ac:dyDescent="0.15">
      <c r="A77" s="19" t="s">
        <v>223</v>
      </c>
      <c r="B77" s="19" t="s">
        <v>224</v>
      </c>
      <c r="C77" s="19" t="s">
        <v>225</v>
      </c>
      <c r="D77" s="19" t="s">
        <v>226</v>
      </c>
      <c r="E77" s="19"/>
      <c r="F77" s="19" t="s">
        <v>70</v>
      </c>
      <c r="G77" s="20">
        <v>1</v>
      </c>
      <c r="H77" s="19" t="s">
        <v>227</v>
      </c>
      <c r="I77" s="20" t="s">
        <v>41</v>
      </c>
      <c r="J77" s="19" t="s">
        <v>42</v>
      </c>
      <c r="K77" s="19">
        <v>1</v>
      </c>
      <c r="L77" s="57" t="s">
        <v>228</v>
      </c>
      <c r="M77" s="57">
        <v>52400177</v>
      </c>
      <c r="N77" s="57"/>
      <c r="O77" s="57"/>
      <c r="P77" s="62" t="s">
        <v>229</v>
      </c>
      <c r="Q77" s="101"/>
      <c r="R77" s="25">
        <v>2015</v>
      </c>
      <c r="S77" s="19"/>
      <c r="T77" s="22"/>
      <c r="U77" s="23">
        <f t="shared" si="4"/>
        <v>0</v>
      </c>
      <c r="V77" s="24"/>
    </row>
    <row r="78" spans="1:22" ht="11.25" x14ac:dyDescent="0.15">
      <c r="A78" s="19" t="s">
        <v>223</v>
      </c>
      <c r="B78" s="19" t="s">
        <v>224</v>
      </c>
      <c r="C78" s="19" t="s">
        <v>225</v>
      </c>
      <c r="D78" s="19" t="s">
        <v>226</v>
      </c>
      <c r="E78" s="19"/>
      <c r="F78" s="19" t="s">
        <v>45</v>
      </c>
      <c r="G78" s="20">
        <v>1</v>
      </c>
      <c r="H78" s="19" t="s">
        <v>230</v>
      </c>
      <c r="I78" s="20" t="s">
        <v>41</v>
      </c>
      <c r="J78" s="19" t="s">
        <v>42</v>
      </c>
      <c r="K78" s="19">
        <v>1</v>
      </c>
      <c r="L78" s="57"/>
      <c r="M78" s="57"/>
      <c r="N78" s="57" t="s">
        <v>231</v>
      </c>
      <c r="O78" s="57">
        <v>52400324</v>
      </c>
      <c r="P78" s="62" t="s">
        <v>229</v>
      </c>
      <c r="Q78" s="101"/>
      <c r="R78" s="25">
        <v>2015</v>
      </c>
      <c r="S78" s="19"/>
      <c r="T78" s="22"/>
      <c r="U78" s="23">
        <f t="shared" si="4"/>
        <v>0</v>
      </c>
      <c r="V78" s="24"/>
    </row>
    <row r="79" spans="1:22" ht="11.25" x14ac:dyDescent="0.15">
      <c r="A79" s="19" t="s">
        <v>223</v>
      </c>
      <c r="B79" s="19" t="s">
        <v>224</v>
      </c>
      <c r="C79" s="19" t="s">
        <v>225</v>
      </c>
      <c r="D79" s="19" t="s">
        <v>226</v>
      </c>
      <c r="E79" s="19"/>
      <c r="F79" s="19" t="s">
        <v>70</v>
      </c>
      <c r="G79" s="20">
        <v>1</v>
      </c>
      <c r="H79" s="19" t="s">
        <v>232</v>
      </c>
      <c r="I79" s="20" t="s">
        <v>41</v>
      </c>
      <c r="J79" s="19" t="s">
        <v>233</v>
      </c>
      <c r="K79" s="19">
        <v>1</v>
      </c>
      <c r="L79" s="57" t="s">
        <v>234</v>
      </c>
      <c r="M79" s="57" t="s">
        <v>235</v>
      </c>
      <c r="N79" s="57"/>
      <c r="O79" s="57"/>
      <c r="P79" s="62" t="s">
        <v>236</v>
      </c>
      <c r="Q79" s="101"/>
      <c r="R79" s="25">
        <v>2016</v>
      </c>
      <c r="S79" s="19"/>
      <c r="T79" s="22"/>
      <c r="U79" s="23">
        <f t="shared" si="4"/>
        <v>0</v>
      </c>
      <c r="V79" s="24"/>
    </row>
    <row r="80" spans="1:22" ht="11.25" x14ac:dyDescent="0.15">
      <c r="A80" s="19" t="s">
        <v>223</v>
      </c>
      <c r="B80" s="19" t="s">
        <v>224</v>
      </c>
      <c r="C80" s="19" t="s">
        <v>225</v>
      </c>
      <c r="D80" s="19" t="s">
        <v>226</v>
      </c>
      <c r="E80" s="19"/>
      <c r="F80" s="19" t="s">
        <v>45</v>
      </c>
      <c r="G80" s="20">
        <v>1</v>
      </c>
      <c r="H80" s="19" t="s">
        <v>237</v>
      </c>
      <c r="I80" s="20" t="s">
        <v>41</v>
      </c>
      <c r="J80" s="19" t="s">
        <v>233</v>
      </c>
      <c r="K80" s="19">
        <v>1</v>
      </c>
      <c r="L80" s="57"/>
      <c r="M80" s="57"/>
      <c r="N80" s="57" t="s">
        <v>238</v>
      </c>
      <c r="O80" s="57" t="s">
        <v>239</v>
      </c>
      <c r="P80" s="62" t="s">
        <v>236</v>
      </c>
      <c r="Q80" s="101"/>
      <c r="R80" s="25">
        <v>2016</v>
      </c>
      <c r="S80" s="19"/>
      <c r="T80" s="22"/>
      <c r="U80" s="23">
        <f t="shared" si="4"/>
        <v>0</v>
      </c>
      <c r="V80" s="24"/>
    </row>
    <row r="81" spans="1:22" ht="11.25" x14ac:dyDescent="0.15">
      <c r="A81" s="19" t="s">
        <v>223</v>
      </c>
      <c r="B81" s="19" t="s">
        <v>224</v>
      </c>
      <c r="C81" s="19" t="s">
        <v>225</v>
      </c>
      <c r="D81" s="19" t="s">
        <v>226</v>
      </c>
      <c r="E81" s="19"/>
      <c r="F81" s="19" t="s">
        <v>70</v>
      </c>
      <c r="G81" s="20">
        <v>2</v>
      </c>
      <c r="H81" s="19" t="s">
        <v>240</v>
      </c>
      <c r="I81" s="20" t="s">
        <v>41</v>
      </c>
      <c r="J81" s="19" t="s">
        <v>42</v>
      </c>
      <c r="K81" s="19">
        <v>1</v>
      </c>
      <c r="L81" s="57" t="s">
        <v>241</v>
      </c>
      <c r="M81" s="57">
        <v>32500246</v>
      </c>
      <c r="N81" s="57"/>
      <c r="O81" s="57"/>
      <c r="P81" s="97" t="s">
        <v>242</v>
      </c>
      <c r="Q81" s="101"/>
      <c r="R81" s="25">
        <v>2013</v>
      </c>
      <c r="S81" s="19"/>
      <c r="T81" s="22"/>
      <c r="U81" s="23">
        <f t="shared" si="4"/>
        <v>0</v>
      </c>
      <c r="V81" s="24"/>
    </row>
    <row r="82" spans="1:22" ht="11.25" x14ac:dyDescent="0.15">
      <c r="A82" s="19" t="s">
        <v>223</v>
      </c>
      <c r="B82" s="19" t="s">
        <v>224</v>
      </c>
      <c r="C82" s="19" t="s">
        <v>225</v>
      </c>
      <c r="D82" s="19" t="s">
        <v>226</v>
      </c>
      <c r="E82" s="19"/>
      <c r="F82" s="19" t="s">
        <v>45</v>
      </c>
      <c r="G82" s="20">
        <v>2</v>
      </c>
      <c r="H82" s="19" t="s">
        <v>243</v>
      </c>
      <c r="I82" s="20" t="s">
        <v>41</v>
      </c>
      <c r="J82" s="19" t="s">
        <v>42</v>
      </c>
      <c r="K82" s="19">
        <v>1</v>
      </c>
      <c r="L82" s="57"/>
      <c r="M82" s="57"/>
      <c r="N82" s="57" t="s">
        <v>244</v>
      </c>
      <c r="O82" s="57">
        <v>92300074</v>
      </c>
      <c r="P82" s="97" t="s">
        <v>242</v>
      </c>
      <c r="Q82" s="101"/>
      <c r="R82" s="25">
        <v>2013</v>
      </c>
      <c r="S82" s="19"/>
      <c r="T82" s="22"/>
      <c r="U82" s="23">
        <f t="shared" si="4"/>
        <v>0</v>
      </c>
      <c r="V82" s="24"/>
    </row>
    <row r="83" spans="1:22" ht="11.25" x14ac:dyDescent="0.15">
      <c r="A83" s="19" t="s">
        <v>223</v>
      </c>
      <c r="B83" s="19" t="s">
        <v>224</v>
      </c>
      <c r="C83" s="19" t="s">
        <v>225</v>
      </c>
      <c r="D83" s="19" t="s">
        <v>226</v>
      </c>
      <c r="E83" s="19"/>
      <c r="F83" s="19" t="s">
        <v>70</v>
      </c>
      <c r="G83" s="20">
        <v>2</v>
      </c>
      <c r="H83" s="19" t="s">
        <v>245</v>
      </c>
      <c r="I83" s="20" t="s">
        <v>41</v>
      </c>
      <c r="J83" s="19" t="s">
        <v>42</v>
      </c>
      <c r="K83" s="19">
        <v>1</v>
      </c>
      <c r="L83" s="57" t="s">
        <v>246</v>
      </c>
      <c r="M83" s="57">
        <v>12400027</v>
      </c>
      <c r="N83" s="57"/>
      <c r="O83" s="57"/>
      <c r="P83" s="62" t="s">
        <v>247</v>
      </c>
      <c r="Q83" s="101"/>
      <c r="R83" s="25">
        <v>2011</v>
      </c>
      <c r="S83" s="19"/>
      <c r="T83" s="22"/>
      <c r="U83" s="23">
        <f t="shared" si="4"/>
        <v>0</v>
      </c>
      <c r="V83" s="24"/>
    </row>
    <row r="84" spans="1:22" ht="11.25" x14ac:dyDescent="0.15">
      <c r="A84" s="19" t="s">
        <v>223</v>
      </c>
      <c r="B84" s="19" t="s">
        <v>224</v>
      </c>
      <c r="C84" s="19" t="s">
        <v>225</v>
      </c>
      <c r="D84" s="19" t="s">
        <v>226</v>
      </c>
      <c r="E84" s="19"/>
      <c r="F84" s="19" t="s">
        <v>45</v>
      </c>
      <c r="G84" s="20">
        <v>2</v>
      </c>
      <c r="H84" s="19" t="s">
        <v>248</v>
      </c>
      <c r="I84" s="20" t="s">
        <v>41</v>
      </c>
      <c r="J84" s="19" t="s">
        <v>42</v>
      </c>
      <c r="K84" s="19">
        <v>1</v>
      </c>
      <c r="L84" s="57"/>
      <c r="M84" s="57"/>
      <c r="N84" s="57" t="s">
        <v>249</v>
      </c>
      <c r="O84" s="57">
        <v>12400278</v>
      </c>
      <c r="P84" s="62" t="s">
        <v>247</v>
      </c>
      <c r="Q84" s="101"/>
      <c r="R84" s="25">
        <v>2011</v>
      </c>
      <c r="S84" s="19"/>
      <c r="T84" s="22"/>
      <c r="U84" s="23">
        <f t="shared" si="4"/>
        <v>0</v>
      </c>
      <c r="V84" s="24"/>
    </row>
    <row r="85" spans="1:22" ht="11.25" x14ac:dyDescent="0.15">
      <c r="A85" s="19" t="s">
        <v>223</v>
      </c>
      <c r="B85" s="19" t="s">
        <v>224</v>
      </c>
      <c r="C85" s="19" t="s">
        <v>225</v>
      </c>
      <c r="D85" s="19" t="s">
        <v>226</v>
      </c>
      <c r="E85" s="19"/>
      <c r="F85" s="19" t="s">
        <v>70</v>
      </c>
      <c r="G85" s="20">
        <v>2</v>
      </c>
      <c r="H85" s="19" t="s">
        <v>250</v>
      </c>
      <c r="I85" s="20" t="s">
        <v>41</v>
      </c>
      <c r="J85" s="19" t="s">
        <v>77</v>
      </c>
      <c r="K85" s="19">
        <v>1</v>
      </c>
      <c r="L85" s="57" t="s">
        <v>251</v>
      </c>
      <c r="M85" s="148" t="s">
        <v>252</v>
      </c>
      <c r="N85" s="57"/>
      <c r="O85" s="57" t="s">
        <v>252</v>
      </c>
      <c r="P85" s="62" t="s">
        <v>253</v>
      </c>
      <c r="Q85" s="101"/>
      <c r="R85" s="25">
        <v>2019</v>
      </c>
      <c r="S85" s="19"/>
      <c r="T85" s="22"/>
      <c r="U85" s="23">
        <f t="shared" si="4"/>
        <v>0</v>
      </c>
      <c r="V85" s="24"/>
    </row>
    <row r="86" spans="1:22" ht="11.25" x14ac:dyDescent="0.15">
      <c r="A86" s="19" t="s">
        <v>223</v>
      </c>
      <c r="B86" s="19" t="s">
        <v>224</v>
      </c>
      <c r="C86" s="19" t="s">
        <v>225</v>
      </c>
      <c r="D86" s="19" t="s">
        <v>226</v>
      </c>
      <c r="E86" s="19"/>
      <c r="F86" s="19" t="s">
        <v>45</v>
      </c>
      <c r="G86" s="20">
        <v>2</v>
      </c>
      <c r="H86" s="19" t="s">
        <v>254</v>
      </c>
      <c r="I86" s="20" t="s">
        <v>41</v>
      </c>
      <c r="J86" s="19" t="s">
        <v>77</v>
      </c>
      <c r="K86" s="19">
        <v>1</v>
      </c>
      <c r="L86" s="57"/>
      <c r="M86" s="148"/>
      <c r="N86" s="57" t="s">
        <v>255</v>
      </c>
      <c r="O86" s="57" t="s">
        <v>252</v>
      </c>
      <c r="P86" s="62" t="s">
        <v>253</v>
      </c>
      <c r="Q86" s="101"/>
      <c r="R86" s="25">
        <v>2019</v>
      </c>
      <c r="S86" s="19"/>
      <c r="T86" s="22"/>
      <c r="U86" s="23">
        <f t="shared" si="4"/>
        <v>0</v>
      </c>
      <c r="V86" s="24"/>
    </row>
    <row r="87" spans="1:22" ht="11.25" x14ac:dyDescent="0.15">
      <c r="A87" s="19" t="s">
        <v>223</v>
      </c>
      <c r="B87" s="19" t="s">
        <v>224</v>
      </c>
      <c r="C87" s="19" t="s">
        <v>225</v>
      </c>
      <c r="D87" s="19" t="s">
        <v>226</v>
      </c>
      <c r="E87" s="19"/>
      <c r="F87" s="19" t="s">
        <v>70</v>
      </c>
      <c r="G87" s="20">
        <v>1</v>
      </c>
      <c r="H87" s="19" t="s">
        <v>256</v>
      </c>
      <c r="I87" s="20" t="s">
        <v>41</v>
      </c>
      <c r="J87" s="19" t="s">
        <v>42</v>
      </c>
      <c r="K87" s="19">
        <v>1</v>
      </c>
      <c r="L87" s="57" t="s">
        <v>257</v>
      </c>
      <c r="M87" s="57">
        <v>3200370</v>
      </c>
      <c r="N87" s="57"/>
      <c r="O87" s="57"/>
      <c r="P87" s="62" t="s">
        <v>258</v>
      </c>
      <c r="Q87" s="101"/>
      <c r="R87" s="25">
        <v>2015</v>
      </c>
      <c r="S87" s="19"/>
      <c r="T87" s="22"/>
      <c r="U87" s="23">
        <f t="shared" si="4"/>
        <v>0</v>
      </c>
      <c r="V87" s="24"/>
    </row>
    <row r="88" spans="1:22" ht="11.25" x14ac:dyDescent="0.15">
      <c r="A88" s="19" t="s">
        <v>223</v>
      </c>
      <c r="B88" s="19" t="s">
        <v>224</v>
      </c>
      <c r="C88" s="19" t="s">
        <v>225</v>
      </c>
      <c r="D88" s="19" t="s">
        <v>226</v>
      </c>
      <c r="E88" s="19"/>
      <c r="F88" s="19" t="s">
        <v>45</v>
      </c>
      <c r="G88" s="20">
        <v>1</v>
      </c>
      <c r="H88" s="19" t="s">
        <v>259</v>
      </c>
      <c r="I88" s="20" t="s">
        <v>41</v>
      </c>
      <c r="J88" s="19" t="s">
        <v>42</v>
      </c>
      <c r="K88" s="19">
        <v>1</v>
      </c>
      <c r="L88" s="57"/>
      <c r="M88" s="57"/>
      <c r="N88" s="57" t="s">
        <v>260</v>
      </c>
      <c r="O88" s="57">
        <v>12100177</v>
      </c>
      <c r="P88" s="62" t="s">
        <v>258</v>
      </c>
      <c r="Q88" s="101"/>
      <c r="R88" s="25">
        <v>2015</v>
      </c>
      <c r="S88" s="19"/>
      <c r="T88" s="22"/>
      <c r="U88" s="23">
        <f t="shared" si="4"/>
        <v>0</v>
      </c>
      <c r="V88" s="24"/>
    </row>
    <row r="89" spans="1:22" ht="11.25" x14ac:dyDescent="0.15">
      <c r="A89" s="19" t="s">
        <v>223</v>
      </c>
      <c r="B89" s="19" t="s">
        <v>224</v>
      </c>
      <c r="C89" s="19" t="s">
        <v>225</v>
      </c>
      <c r="D89" s="19" t="s">
        <v>226</v>
      </c>
      <c r="E89" s="19"/>
      <c r="F89" s="19" t="s">
        <v>70</v>
      </c>
      <c r="G89" s="20">
        <v>1</v>
      </c>
      <c r="H89" s="19" t="s">
        <v>261</v>
      </c>
      <c r="I89" s="20" t="s">
        <v>41</v>
      </c>
      <c r="J89" s="19" t="s">
        <v>42</v>
      </c>
      <c r="K89" s="19">
        <v>1</v>
      </c>
      <c r="L89" s="57" t="s">
        <v>262</v>
      </c>
      <c r="M89" s="57">
        <v>22900401</v>
      </c>
      <c r="N89" s="57"/>
      <c r="O89" s="57"/>
      <c r="P89" s="62" t="s">
        <v>263</v>
      </c>
      <c r="Q89" s="101"/>
      <c r="R89" s="25">
        <v>2022</v>
      </c>
      <c r="S89" s="19"/>
      <c r="T89" s="22"/>
      <c r="U89" s="23">
        <f t="shared" si="4"/>
        <v>0</v>
      </c>
      <c r="V89" s="24"/>
    </row>
    <row r="90" spans="1:22" ht="11.25" x14ac:dyDescent="0.15">
      <c r="A90" s="19" t="s">
        <v>223</v>
      </c>
      <c r="B90" s="19" t="s">
        <v>224</v>
      </c>
      <c r="C90" s="19" t="s">
        <v>225</v>
      </c>
      <c r="D90" s="19" t="s">
        <v>226</v>
      </c>
      <c r="E90" s="19"/>
      <c r="F90" s="19" t="s">
        <v>45</v>
      </c>
      <c r="G90" s="20">
        <v>1</v>
      </c>
      <c r="H90" s="19" t="s">
        <v>264</v>
      </c>
      <c r="I90" s="20" t="s">
        <v>41</v>
      </c>
      <c r="J90" s="19" t="s">
        <v>42</v>
      </c>
      <c r="K90" s="19">
        <v>1</v>
      </c>
      <c r="L90" s="57"/>
      <c r="M90" s="57"/>
      <c r="N90" s="57" t="s">
        <v>265</v>
      </c>
      <c r="O90" s="57">
        <v>22900253</v>
      </c>
      <c r="P90" s="62" t="s">
        <v>263</v>
      </c>
      <c r="Q90" s="101"/>
      <c r="R90" s="25">
        <v>2022</v>
      </c>
      <c r="S90" s="19"/>
      <c r="T90" s="22"/>
      <c r="U90" s="23">
        <f t="shared" si="4"/>
        <v>0</v>
      </c>
      <c r="V90" s="24"/>
    </row>
    <row r="91" spans="1:22" ht="11.25" x14ac:dyDescent="0.15">
      <c r="A91" s="19" t="s">
        <v>223</v>
      </c>
      <c r="B91" s="19" t="s">
        <v>224</v>
      </c>
      <c r="C91" s="19" t="s">
        <v>225</v>
      </c>
      <c r="D91" s="19" t="s">
        <v>226</v>
      </c>
      <c r="E91" s="19"/>
      <c r="F91" s="19" t="s">
        <v>70</v>
      </c>
      <c r="G91" s="20">
        <v>1</v>
      </c>
      <c r="H91" s="19" t="s">
        <v>266</v>
      </c>
      <c r="I91" s="20" t="s">
        <v>41</v>
      </c>
      <c r="J91" s="19" t="s">
        <v>42</v>
      </c>
      <c r="K91" s="19">
        <v>1</v>
      </c>
      <c r="L91" s="57" t="s">
        <v>43</v>
      </c>
      <c r="M91" s="57">
        <v>22800215</v>
      </c>
      <c r="N91" s="57"/>
      <c r="O91" s="57"/>
      <c r="P91" s="62" t="s">
        <v>175</v>
      </c>
      <c r="Q91" s="101"/>
      <c r="R91" s="25">
        <v>2022</v>
      </c>
      <c r="S91" s="19"/>
      <c r="T91" s="22"/>
      <c r="U91" s="23">
        <f t="shared" si="4"/>
        <v>0</v>
      </c>
      <c r="V91" s="24"/>
    </row>
    <row r="92" spans="1:22" ht="11.25" x14ac:dyDescent="0.15">
      <c r="A92" s="19" t="s">
        <v>223</v>
      </c>
      <c r="B92" s="19" t="s">
        <v>224</v>
      </c>
      <c r="C92" s="19" t="s">
        <v>225</v>
      </c>
      <c r="D92" s="19" t="s">
        <v>226</v>
      </c>
      <c r="E92" s="19"/>
      <c r="F92" s="19" t="s">
        <v>45</v>
      </c>
      <c r="G92" s="20">
        <v>1</v>
      </c>
      <c r="H92" s="19" t="s">
        <v>267</v>
      </c>
      <c r="I92" s="20" t="s">
        <v>41</v>
      </c>
      <c r="J92" s="19" t="s">
        <v>42</v>
      </c>
      <c r="K92" s="19">
        <v>1</v>
      </c>
      <c r="L92" s="57"/>
      <c r="M92" s="57"/>
      <c r="N92" s="57" t="s">
        <v>268</v>
      </c>
      <c r="O92" s="57">
        <v>22700050</v>
      </c>
      <c r="P92" s="62" t="s">
        <v>175</v>
      </c>
      <c r="Q92" s="101"/>
      <c r="R92" s="25">
        <v>2022</v>
      </c>
      <c r="S92" s="19"/>
      <c r="T92" s="22"/>
      <c r="U92" s="23">
        <f t="shared" si="4"/>
        <v>0</v>
      </c>
      <c r="V92" s="24"/>
    </row>
    <row r="93" spans="1:22" ht="11.25" x14ac:dyDescent="0.15">
      <c r="A93" s="19" t="s">
        <v>223</v>
      </c>
      <c r="B93" s="19" t="s">
        <v>224</v>
      </c>
      <c r="C93" s="19" t="s">
        <v>225</v>
      </c>
      <c r="D93" s="19" t="s">
        <v>226</v>
      </c>
      <c r="E93" s="19"/>
      <c r="F93" s="19" t="s">
        <v>70</v>
      </c>
      <c r="G93" s="20">
        <v>1</v>
      </c>
      <c r="H93" s="19" t="s">
        <v>269</v>
      </c>
      <c r="I93" s="20" t="s">
        <v>41</v>
      </c>
      <c r="J93" s="19" t="s">
        <v>42</v>
      </c>
      <c r="K93" s="19">
        <v>1</v>
      </c>
      <c r="L93" s="57" t="s">
        <v>270</v>
      </c>
      <c r="M93" s="57">
        <v>2700008</v>
      </c>
      <c r="N93" s="57"/>
      <c r="O93" s="57"/>
      <c r="P93" s="62" t="s">
        <v>271</v>
      </c>
      <c r="Q93" s="101"/>
      <c r="R93" s="25">
        <v>2020</v>
      </c>
      <c r="S93" s="19"/>
      <c r="T93" s="22"/>
      <c r="U93" s="23">
        <f t="shared" si="4"/>
        <v>0</v>
      </c>
      <c r="V93" s="24"/>
    </row>
    <row r="94" spans="1:22" ht="11.25" x14ac:dyDescent="0.15">
      <c r="A94" s="19" t="s">
        <v>223</v>
      </c>
      <c r="B94" s="19" t="s">
        <v>224</v>
      </c>
      <c r="C94" s="19" t="s">
        <v>225</v>
      </c>
      <c r="D94" s="19" t="s">
        <v>226</v>
      </c>
      <c r="E94" s="19"/>
      <c r="F94" s="19" t="s">
        <v>45</v>
      </c>
      <c r="G94" s="20">
        <v>1</v>
      </c>
      <c r="H94" s="19" t="s">
        <v>272</v>
      </c>
      <c r="I94" s="20" t="s">
        <v>41</v>
      </c>
      <c r="J94" s="19" t="s">
        <v>42</v>
      </c>
      <c r="K94" s="19">
        <v>1</v>
      </c>
      <c r="L94" s="57"/>
      <c r="M94" s="57"/>
      <c r="N94" s="57" t="s">
        <v>273</v>
      </c>
      <c r="O94" s="57">
        <v>2900040</v>
      </c>
      <c r="P94" s="62" t="s">
        <v>271</v>
      </c>
      <c r="Q94" s="101"/>
      <c r="R94" s="25">
        <v>2020</v>
      </c>
      <c r="S94" s="19"/>
      <c r="T94" s="22"/>
      <c r="U94" s="23">
        <f t="shared" si="4"/>
        <v>0</v>
      </c>
      <c r="V94" s="24"/>
    </row>
    <row r="95" spans="1:22" ht="11.25" x14ac:dyDescent="0.15">
      <c r="A95" s="19" t="s">
        <v>223</v>
      </c>
      <c r="B95" s="19" t="s">
        <v>224</v>
      </c>
      <c r="C95" s="19" t="s">
        <v>225</v>
      </c>
      <c r="D95" s="19" t="s">
        <v>226</v>
      </c>
      <c r="E95" s="19"/>
      <c r="F95" s="19" t="s">
        <v>70</v>
      </c>
      <c r="G95" s="20">
        <v>2</v>
      </c>
      <c r="H95" s="19" t="s">
        <v>274</v>
      </c>
      <c r="I95" s="20" t="s">
        <v>41</v>
      </c>
      <c r="J95" s="19" t="s">
        <v>42</v>
      </c>
      <c r="K95" s="19">
        <v>1</v>
      </c>
      <c r="L95" s="57" t="s">
        <v>275</v>
      </c>
      <c r="M95" s="57" t="s">
        <v>276</v>
      </c>
      <c r="N95" s="57"/>
      <c r="O95" s="57"/>
      <c r="P95" s="62" t="s">
        <v>277</v>
      </c>
      <c r="Q95" s="101"/>
      <c r="R95" s="25">
        <v>2013</v>
      </c>
      <c r="S95" s="19"/>
      <c r="T95" s="22"/>
      <c r="U95" s="23">
        <f t="shared" si="4"/>
        <v>0</v>
      </c>
      <c r="V95" s="24"/>
    </row>
    <row r="96" spans="1:22" ht="11.25" x14ac:dyDescent="0.15">
      <c r="A96" s="19" t="s">
        <v>223</v>
      </c>
      <c r="B96" s="19" t="s">
        <v>224</v>
      </c>
      <c r="C96" s="19" t="s">
        <v>225</v>
      </c>
      <c r="D96" s="19" t="s">
        <v>226</v>
      </c>
      <c r="E96" s="19"/>
      <c r="F96" s="19" t="s">
        <v>45</v>
      </c>
      <c r="G96" s="20">
        <v>2</v>
      </c>
      <c r="H96" s="19" t="s">
        <v>278</v>
      </c>
      <c r="I96" s="20" t="s">
        <v>41</v>
      </c>
      <c r="J96" s="19" t="s">
        <v>42</v>
      </c>
      <c r="K96" s="19">
        <v>1</v>
      </c>
      <c r="L96" s="60"/>
      <c r="M96" s="100"/>
      <c r="N96" s="1" t="s">
        <v>279</v>
      </c>
      <c r="O96" s="61">
        <v>22500086</v>
      </c>
      <c r="P96" s="62" t="s">
        <v>277</v>
      </c>
      <c r="Q96" s="101"/>
      <c r="R96" s="25">
        <v>2013</v>
      </c>
      <c r="S96" s="19"/>
      <c r="T96" s="22"/>
      <c r="U96" s="23">
        <f t="shared" si="4"/>
        <v>0</v>
      </c>
      <c r="V96" s="24"/>
    </row>
    <row r="97" spans="1:22" s="118" customFormat="1" x14ac:dyDescent="0.15">
      <c r="A97" s="65"/>
      <c r="B97" s="65"/>
      <c r="C97" s="65"/>
      <c r="D97" s="65"/>
      <c r="E97" s="65"/>
      <c r="F97" s="65"/>
      <c r="G97" s="66"/>
      <c r="H97" s="65"/>
      <c r="I97" s="66"/>
      <c r="J97" s="65"/>
      <c r="K97" s="65"/>
      <c r="L97" s="65"/>
      <c r="M97" s="65"/>
      <c r="N97" s="65"/>
      <c r="O97" s="82"/>
      <c r="P97" s="82"/>
      <c r="Q97" s="82"/>
      <c r="R97" s="73"/>
      <c r="S97" s="65"/>
      <c r="T97" s="65"/>
      <c r="U97" s="74"/>
      <c r="V97" s="117"/>
    </row>
    <row r="98" spans="1:22" ht="11.25" x14ac:dyDescent="0.15">
      <c r="A98" s="19" t="s">
        <v>280</v>
      </c>
      <c r="B98" s="19" t="s">
        <v>281</v>
      </c>
      <c r="C98" s="19" t="s">
        <v>282</v>
      </c>
      <c r="D98" s="19" t="s">
        <v>283</v>
      </c>
      <c r="E98" s="19"/>
      <c r="F98" s="19" t="s">
        <v>166</v>
      </c>
      <c r="G98" s="20">
        <v>1</v>
      </c>
      <c r="H98" s="19" t="s">
        <v>284</v>
      </c>
      <c r="I98" s="20" t="s">
        <v>41</v>
      </c>
      <c r="J98" s="19" t="s">
        <v>285</v>
      </c>
      <c r="K98" s="19">
        <v>1</v>
      </c>
      <c r="L98" s="57" t="s">
        <v>286</v>
      </c>
      <c r="M98" s="57" t="s">
        <v>287</v>
      </c>
      <c r="N98" s="57"/>
      <c r="O98" s="57"/>
      <c r="P98" s="140" t="s">
        <v>288</v>
      </c>
      <c r="Q98" s="98"/>
      <c r="R98" s="25">
        <v>2011</v>
      </c>
      <c r="S98" s="19"/>
      <c r="T98" s="22"/>
      <c r="U98" s="23">
        <f t="shared" ref="U98:U143" si="5">K98*T98</f>
        <v>0</v>
      </c>
      <c r="V98" s="24"/>
    </row>
    <row r="99" spans="1:22" ht="11.25" x14ac:dyDescent="0.15">
      <c r="A99" s="19" t="s">
        <v>280</v>
      </c>
      <c r="B99" s="19" t="s">
        <v>281</v>
      </c>
      <c r="C99" s="19" t="s">
        <v>282</v>
      </c>
      <c r="D99" s="19" t="s">
        <v>283</v>
      </c>
      <c r="E99" s="19"/>
      <c r="F99" s="19" t="s">
        <v>289</v>
      </c>
      <c r="G99" s="20">
        <v>1</v>
      </c>
      <c r="H99" s="19" t="s">
        <v>40</v>
      </c>
      <c r="I99" s="20" t="s">
        <v>41</v>
      </c>
      <c r="J99" s="19" t="s">
        <v>285</v>
      </c>
      <c r="K99" s="19">
        <v>1</v>
      </c>
      <c r="L99" s="57"/>
      <c r="M99" s="57"/>
      <c r="N99" s="57" t="s">
        <v>290</v>
      </c>
      <c r="O99" s="57" t="s">
        <v>291</v>
      </c>
      <c r="P99" s="140" t="s">
        <v>288</v>
      </c>
      <c r="Q99" s="98"/>
      <c r="R99" s="25">
        <v>2011</v>
      </c>
      <c r="S99" s="19"/>
      <c r="T99" s="22"/>
      <c r="U99" s="23">
        <f t="shared" si="5"/>
        <v>0</v>
      </c>
      <c r="V99" s="24"/>
    </row>
    <row r="100" spans="1:22" ht="11.25" x14ac:dyDescent="0.15">
      <c r="A100" s="19" t="s">
        <v>280</v>
      </c>
      <c r="B100" s="19" t="s">
        <v>281</v>
      </c>
      <c r="C100" s="19" t="s">
        <v>282</v>
      </c>
      <c r="D100" s="19" t="s">
        <v>283</v>
      </c>
      <c r="E100" s="19"/>
      <c r="F100" s="19" t="s">
        <v>289</v>
      </c>
      <c r="G100" s="20">
        <v>1</v>
      </c>
      <c r="H100" s="19" t="s">
        <v>40</v>
      </c>
      <c r="I100" s="20" t="s">
        <v>41</v>
      </c>
      <c r="J100" s="19" t="s">
        <v>285</v>
      </c>
      <c r="K100" s="19">
        <v>1</v>
      </c>
      <c r="L100" s="57"/>
      <c r="M100" s="57"/>
      <c r="N100" s="57" t="s">
        <v>290</v>
      </c>
      <c r="O100" s="57" t="s">
        <v>292</v>
      </c>
      <c r="P100" s="140" t="s">
        <v>288</v>
      </c>
      <c r="Q100" s="98"/>
      <c r="R100" s="25">
        <v>2011</v>
      </c>
      <c r="S100" s="19"/>
      <c r="T100" s="22"/>
      <c r="U100" s="23">
        <f t="shared" si="5"/>
        <v>0</v>
      </c>
      <c r="V100" s="24"/>
    </row>
    <row r="101" spans="1:22" ht="11.25" x14ac:dyDescent="0.15">
      <c r="A101" s="19" t="s">
        <v>280</v>
      </c>
      <c r="B101" s="19" t="s">
        <v>281</v>
      </c>
      <c r="C101" s="19" t="s">
        <v>282</v>
      </c>
      <c r="D101" s="19" t="s">
        <v>283</v>
      </c>
      <c r="E101" s="19"/>
      <c r="F101" s="19" t="s">
        <v>166</v>
      </c>
      <c r="G101" s="20">
        <v>1</v>
      </c>
      <c r="H101" s="19" t="s">
        <v>293</v>
      </c>
      <c r="I101" s="20" t="s">
        <v>41</v>
      </c>
      <c r="J101" s="19" t="s">
        <v>285</v>
      </c>
      <c r="K101" s="19">
        <v>1</v>
      </c>
      <c r="L101" s="57" t="s">
        <v>294</v>
      </c>
      <c r="M101" s="57" t="s">
        <v>295</v>
      </c>
      <c r="N101" s="57"/>
      <c r="O101" s="57"/>
      <c r="P101" s="140"/>
      <c r="Q101" s="98"/>
      <c r="R101" s="25">
        <v>2011</v>
      </c>
      <c r="S101" s="19"/>
      <c r="T101" s="22"/>
      <c r="U101" s="23">
        <f t="shared" si="5"/>
        <v>0</v>
      </c>
      <c r="V101" s="24"/>
    </row>
    <row r="102" spans="1:22" ht="11.25" x14ac:dyDescent="0.15">
      <c r="A102" s="19" t="s">
        <v>280</v>
      </c>
      <c r="B102" s="19" t="s">
        <v>281</v>
      </c>
      <c r="C102" s="19" t="s">
        <v>282</v>
      </c>
      <c r="D102" s="19" t="s">
        <v>283</v>
      </c>
      <c r="E102" s="19"/>
      <c r="F102" s="19" t="s">
        <v>289</v>
      </c>
      <c r="G102" s="20">
        <v>1</v>
      </c>
      <c r="H102" s="19" t="s">
        <v>296</v>
      </c>
      <c r="I102" s="20" t="s">
        <v>41</v>
      </c>
      <c r="J102" s="19" t="s">
        <v>285</v>
      </c>
      <c r="K102" s="19">
        <v>1</v>
      </c>
      <c r="L102" s="57"/>
      <c r="M102" s="57"/>
      <c r="N102" s="57" t="s">
        <v>294</v>
      </c>
      <c r="O102" s="57" t="s">
        <v>295</v>
      </c>
      <c r="P102" s="140"/>
      <c r="Q102" s="98"/>
      <c r="R102" s="25">
        <v>2011</v>
      </c>
      <c r="S102" s="19"/>
      <c r="T102" s="22"/>
      <c r="U102" s="23">
        <f t="shared" si="5"/>
        <v>0</v>
      </c>
      <c r="V102" s="24"/>
    </row>
    <row r="103" spans="1:22" ht="11.25" x14ac:dyDescent="0.15">
      <c r="A103" s="19" t="s">
        <v>280</v>
      </c>
      <c r="B103" s="19" t="s">
        <v>281</v>
      </c>
      <c r="C103" s="19" t="s">
        <v>282</v>
      </c>
      <c r="D103" s="19" t="s">
        <v>283</v>
      </c>
      <c r="E103" s="19"/>
      <c r="F103" s="19" t="s">
        <v>297</v>
      </c>
      <c r="G103" s="20">
        <v>2</v>
      </c>
      <c r="H103" s="19" t="s">
        <v>298</v>
      </c>
      <c r="I103" s="20" t="s">
        <v>41</v>
      </c>
      <c r="J103" s="19" t="s">
        <v>299</v>
      </c>
      <c r="K103" s="19">
        <v>1</v>
      </c>
      <c r="L103" s="57"/>
      <c r="M103" s="57"/>
      <c r="N103" s="57" t="s">
        <v>300</v>
      </c>
      <c r="O103" s="57">
        <v>3556412</v>
      </c>
      <c r="P103" s="140"/>
      <c r="Q103" s="98"/>
      <c r="R103" s="25">
        <v>2011</v>
      </c>
      <c r="S103" s="19"/>
      <c r="T103" s="22"/>
      <c r="U103" s="23">
        <f t="shared" si="5"/>
        <v>0</v>
      </c>
      <c r="V103" s="24"/>
    </row>
    <row r="104" spans="1:22" ht="11.25" x14ac:dyDescent="0.15">
      <c r="A104" s="19" t="s">
        <v>280</v>
      </c>
      <c r="B104" s="19" t="s">
        <v>281</v>
      </c>
      <c r="C104" s="19" t="s">
        <v>282</v>
      </c>
      <c r="D104" s="19" t="s">
        <v>283</v>
      </c>
      <c r="E104" s="19"/>
      <c r="F104" s="19" t="s">
        <v>301</v>
      </c>
      <c r="G104" s="20">
        <v>1</v>
      </c>
      <c r="H104" s="19" t="s">
        <v>40</v>
      </c>
      <c r="I104" s="20" t="s">
        <v>41</v>
      </c>
      <c r="J104" s="19" t="s">
        <v>302</v>
      </c>
      <c r="K104" s="19">
        <v>1</v>
      </c>
      <c r="L104" s="57"/>
      <c r="M104" s="57"/>
      <c r="N104" s="57" t="s">
        <v>303</v>
      </c>
      <c r="O104" s="57">
        <v>5739023</v>
      </c>
      <c r="P104" s="140"/>
      <c r="Q104" s="98"/>
      <c r="R104" s="25">
        <v>2011</v>
      </c>
      <c r="S104" s="19"/>
      <c r="T104" s="22"/>
      <c r="U104" s="23">
        <f t="shared" si="5"/>
        <v>0</v>
      </c>
      <c r="V104" s="24"/>
    </row>
    <row r="105" spans="1:22" s="118" customFormat="1" x14ac:dyDescent="0.15">
      <c r="A105" s="65"/>
      <c r="B105" s="65"/>
      <c r="C105" s="65"/>
      <c r="D105" s="65"/>
      <c r="E105" s="65"/>
      <c r="F105" s="65"/>
      <c r="G105" s="66"/>
      <c r="H105" s="65"/>
      <c r="I105" s="66"/>
      <c r="J105" s="65"/>
      <c r="K105" s="65"/>
      <c r="L105" s="67"/>
      <c r="M105" s="68"/>
      <c r="N105" s="69"/>
      <c r="O105" s="79"/>
      <c r="P105" s="80"/>
      <c r="Q105" s="81"/>
      <c r="R105" s="73"/>
      <c r="S105" s="65"/>
      <c r="T105" s="65"/>
      <c r="U105" s="74"/>
      <c r="V105" s="117"/>
    </row>
    <row r="106" spans="1:22" ht="11.25" x14ac:dyDescent="0.15">
      <c r="A106" s="19" t="s">
        <v>304</v>
      </c>
      <c r="B106" s="19" t="s">
        <v>305</v>
      </c>
      <c r="C106" s="19" t="s">
        <v>306</v>
      </c>
      <c r="D106" s="19" t="s">
        <v>307</v>
      </c>
      <c r="E106" s="19"/>
      <c r="F106" s="19" t="s">
        <v>166</v>
      </c>
      <c r="G106" s="20">
        <v>1</v>
      </c>
      <c r="H106" s="19" t="s">
        <v>308</v>
      </c>
      <c r="I106" s="20" t="s">
        <v>41</v>
      </c>
      <c r="J106" s="19" t="s">
        <v>42</v>
      </c>
      <c r="K106" s="19">
        <v>1</v>
      </c>
      <c r="L106" s="57" t="s">
        <v>309</v>
      </c>
      <c r="M106" s="57">
        <v>92600253</v>
      </c>
      <c r="N106" s="57"/>
      <c r="O106" s="57"/>
      <c r="P106" s="149" t="s">
        <v>210</v>
      </c>
      <c r="Q106" s="21"/>
      <c r="R106" s="19">
        <v>2019</v>
      </c>
      <c r="S106" s="19"/>
      <c r="T106" s="22"/>
      <c r="U106" s="23">
        <f t="shared" si="5"/>
        <v>0</v>
      </c>
      <c r="V106" s="24"/>
    </row>
    <row r="107" spans="1:22" ht="11.25" x14ac:dyDescent="0.15">
      <c r="A107" s="19" t="s">
        <v>304</v>
      </c>
      <c r="B107" s="19" t="s">
        <v>305</v>
      </c>
      <c r="C107" s="19" t="s">
        <v>306</v>
      </c>
      <c r="D107" s="19" t="s">
        <v>307</v>
      </c>
      <c r="E107" s="19"/>
      <c r="F107" s="19" t="s">
        <v>289</v>
      </c>
      <c r="G107" s="20">
        <v>1</v>
      </c>
      <c r="H107" s="19" t="s">
        <v>71</v>
      </c>
      <c r="I107" s="20" t="s">
        <v>41</v>
      </c>
      <c r="J107" s="19" t="s">
        <v>42</v>
      </c>
      <c r="K107" s="19">
        <v>1</v>
      </c>
      <c r="L107" s="57"/>
      <c r="M107" s="57"/>
      <c r="N107" s="57" t="s">
        <v>310</v>
      </c>
      <c r="O107" s="57">
        <v>2877592</v>
      </c>
      <c r="P107" s="149" t="s">
        <v>210</v>
      </c>
      <c r="Q107" s="21"/>
      <c r="R107" s="19">
        <v>2019</v>
      </c>
      <c r="S107" s="19"/>
      <c r="T107" s="22"/>
      <c r="U107" s="23">
        <f t="shared" si="5"/>
        <v>0</v>
      </c>
      <c r="V107" s="24"/>
    </row>
    <row r="108" spans="1:22" ht="11.25" x14ac:dyDescent="0.15">
      <c r="A108" s="19" t="s">
        <v>304</v>
      </c>
      <c r="B108" s="19" t="s">
        <v>305</v>
      </c>
      <c r="C108" s="19" t="s">
        <v>306</v>
      </c>
      <c r="D108" s="19" t="s">
        <v>307</v>
      </c>
      <c r="E108" s="19"/>
      <c r="F108" s="19" t="s">
        <v>166</v>
      </c>
      <c r="G108" s="20">
        <v>2</v>
      </c>
      <c r="H108" s="19" t="s">
        <v>311</v>
      </c>
      <c r="I108" s="20" t="s">
        <v>41</v>
      </c>
      <c r="J108" s="19" t="s">
        <v>233</v>
      </c>
      <c r="K108" s="19">
        <v>1</v>
      </c>
      <c r="L108" s="57" t="s">
        <v>312</v>
      </c>
      <c r="M108" s="57">
        <v>1600475</v>
      </c>
      <c r="N108" s="57"/>
      <c r="O108" s="57" t="s">
        <v>313</v>
      </c>
      <c r="P108" s="149" t="s">
        <v>314</v>
      </c>
      <c r="Q108" s="21"/>
      <c r="R108" s="19">
        <v>2011</v>
      </c>
      <c r="S108" s="19"/>
      <c r="T108" s="22"/>
      <c r="U108" s="23">
        <f t="shared" si="5"/>
        <v>0</v>
      </c>
      <c r="V108" s="24"/>
    </row>
    <row r="109" spans="1:22" ht="11.25" x14ac:dyDescent="0.15">
      <c r="A109" s="19" t="s">
        <v>304</v>
      </c>
      <c r="B109" s="19" t="s">
        <v>305</v>
      </c>
      <c r="C109" s="19" t="s">
        <v>306</v>
      </c>
      <c r="D109" s="19" t="s">
        <v>307</v>
      </c>
      <c r="E109" s="19"/>
      <c r="F109" s="19" t="s">
        <v>289</v>
      </c>
      <c r="G109" s="20">
        <v>2</v>
      </c>
      <c r="H109" s="19" t="s">
        <v>71</v>
      </c>
      <c r="I109" s="20" t="s">
        <v>41</v>
      </c>
      <c r="J109" s="19" t="s">
        <v>233</v>
      </c>
      <c r="K109" s="19">
        <v>1</v>
      </c>
      <c r="L109" s="57"/>
      <c r="M109" s="57"/>
      <c r="N109" s="57" t="s">
        <v>315</v>
      </c>
      <c r="O109" s="57">
        <v>2877594</v>
      </c>
      <c r="P109" s="149" t="s">
        <v>314</v>
      </c>
      <c r="Q109" s="21"/>
      <c r="R109" s="25">
        <v>2011</v>
      </c>
      <c r="S109" s="19"/>
      <c r="T109" s="22"/>
      <c r="U109" s="23">
        <f t="shared" si="5"/>
        <v>0</v>
      </c>
      <c r="V109" s="24"/>
    </row>
    <row r="110" spans="1:22" ht="11.25" x14ac:dyDescent="0.15">
      <c r="A110" s="19" t="s">
        <v>304</v>
      </c>
      <c r="B110" s="19" t="s">
        <v>305</v>
      </c>
      <c r="C110" s="19" t="s">
        <v>306</v>
      </c>
      <c r="D110" s="19" t="s">
        <v>307</v>
      </c>
      <c r="E110" s="19"/>
      <c r="F110" s="19" t="s">
        <v>316</v>
      </c>
      <c r="G110" s="20">
        <v>2</v>
      </c>
      <c r="H110" s="19" t="s">
        <v>317</v>
      </c>
      <c r="I110" s="20" t="s">
        <v>41</v>
      </c>
      <c r="J110" s="19" t="s">
        <v>122</v>
      </c>
      <c r="K110" s="19">
        <v>1</v>
      </c>
      <c r="L110" s="57" t="s">
        <v>318</v>
      </c>
      <c r="M110" s="57">
        <v>50722172</v>
      </c>
      <c r="N110" s="57"/>
      <c r="O110" s="57"/>
      <c r="P110" s="149"/>
      <c r="Q110" s="21"/>
      <c r="R110" s="25"/>
      <c r="S110" s="19"/>
      <c r="T110" s="22"/>
      <c r="U110" s="23">
        <f t="shared" si="5"/>
        <v>0</v>
      </c>
      <c r="V110" s="24"/>
    </row>
    <row r="111" spans="1:22" ht="11.25" x14ac:dyDescent="0.15">
      <c r="A111" s="19" t="s">
        <v>304</v>
      </c>
      <c r="B111" s="19" t="s">
        <v>305</v>
      </c>
      <c r="C111" s="19" t="s">
        <v>306</v>
      </c>
      <c r="D111" s="19" t="s">
        <v>307</v>
      </c>
      <c r="E111" s="19"/>
      <c r="F111" s="19" t="s">
        <v>301</v>
      </c>
      <c r="G111" s="20">
        <v>2</v>
      </c>
      <c r="H111" s="19" t="s">
        <v>317</v>
      </c>
      <c r="I111" s="20" t="s">
        <v>41</v>
      </c>
      <c r="J111" s="19" t="s">
        <v>319</v>
      </c>
      <c r="K111" s="19">
        <v>1</v>
      </c>
      <c r="L111" s="57" t="s">
        <v>320</v>
      </c>
      <c r="M111" s="57">
        <v>5072173</v>
      </c>
      <c r="N111" s="57"/>
      <c r="O111" s="57"/>
      <c r="P111" s="149"/>
      <c r="Q111" s="21"/>
      <c r="R111" s="25"/>
      <c r="S111" s="19"/>
      <c r="T111" s="22"/>
      <c r="U111" s="23">
        <f t="shared" si="5"/>
        <v>0</v>
      </c>
      <c r="V111" s="24"/>
    </row>
    <row r="112" spans="1:22" ht="11.25" x14ac:dyDescent="0.15">
      <c r="A112" s="19" t="s">
        <v>304</v>
      </c>
      <c r="B112" s="19" t="s">
        <v>305</v>
      </c>
      <c r="C112" s="19" t="s">
        <v>306</v>
      </c>
      <c r="D112" s="19" t="s">
        <v>307</v>
      </c>
      <c r="E112" s="19"/>
      <c r="F112" s="19" t="s">
        <v>301</v>
      </c>
      <c r="G112" s="20">
        <v>2</v>
      </c>
      <c r="H112" s="19" t="s">
        <v>317</v>
      </c>
      <c r="I112" s="20" t="s">
        <v>41</v>
      </c>
      <c r="J112" s="19" t="s">
        <v>321</v>
      </c>
      <c r="K112" s="19">
        <v>1</v>
      </c>
      <c r="L112" s="57"/>
      <c r="M112" s="57">
        <v>5072166</v>
      </c>
      <c r="N112" s="57"/>
      <c r="O112" s="57"/>
      <c r="P112" s="149"/>
      <c r="Q112" s="21"/>
      <c r="R112" s="25"/>
      <c r="S112" s="19"/>
      <c r="T112" s="22"/>
      <c r="U112" s="23">
        <f t="shared" si="5"/>
        <v>0</v>
      </c>
      <c r="V112" s="24"/>
    </row>
    <row r="113" spans="1:22" ht="11.25" x14ac:dyDescent="0.15">
      <c r="A113" s="19" t="s">
        <v>304</v>
      </c>
      <c r="B113" s="19" t="s">
        <v>305</v>
      </c>
      <c r="C113" s="19" t="s">
        <v>306</v>
      </c>
      <c r="D113" s="19" t="s">
        <v>307</v>
      </c>
      <c r="E113" s="19"/>
      <c r="F113" s="19" t="s">
        <v>301</v>
      </c>
      <c r="G113" s="20">
        <v>2</v>
      </c>
      <c r="H113" s="19" t="s">
        <v>317</v>
      </c>
      <c r="I113" s="20" t="s">
        <v>41</v>
      </c>
      <c r="J113" s="19" t="s">
        <v>319</v>
      </c>
      <c r="K113" s="19">
        <v>1</v>
      </c>
      <c r="L113" s="57" t="s">
        <v>322</v>
      </c>
      <c r="M113" s="57">
        <v>5072174</v>
      </c>
      <c r="N113" s="57"/>
      <c r="O113" s="57"/>
      <c r="P113" s="149"/>
      <c r="Q113" s="21"/>
      <c r="R113" s="25"/>
      <c r="S113" s="19"/>
      <c r="T113" s="22"/>
      <c r="U113" s="23">
        <f t="shared" si="5"/>
        <v>0</v>
      </c>
      <c r="V113" s="24"/>
    </row>
    <row r="114" spans="1:22" ht="11.25" x14ac:dyDescent="0.15">
      <c r="A114" s="19" t="s">
        <v>304</v>
      </c>
      <c r="B114" s="19" t="s">
        <v>305</v>
      </c>
      <c r="C114" s="19" t="s">
        <v>306</v>
      </c>
      <c r="D114" s="19" t="s">
        <v>307</v>
      </c>
      <c r="E114" s="19"/>
      <c r="F114" s="19" t="s">
        <v>301</v>
      </c>
      <c r="G114" s="20">
        <v>2</v>
      </c>
      <c r="H114" s="19" t="s">
        <v>317</v>
      </c>
      <c r="I114" s="20" t="s">
        <v>41</v>
      </c>
      <c r="J114" s="19" t="s">
        <v>323</v>
      </c>
      <c r="K114" s="19">
        <v>1</v>
      </c>
      <c r="L114" s="57"/>
      <c r="M114" s="57">
        <v>5072170</v>
      </c>
      <c r="N114" s="57"/>
      <c r="O114" s="57"/>
      <c r="P114" s="149"/>
      <c r="Q114" s="21"/>
      <c r="R114" s="25"/>
      <c r="S114" s="19"/>
      <c r="T114" s="22"/>
      <c r="U114" s="23">
        <f t="shared" si="5"/>
        <v>0</v>
      </c>
      <c r="V114" s="24"/>
    </row>
    <row r="115" spans="1:22" ht="11.25" x14ac:dyDescent="0.15">
      <c r="A115" s="19" t="s">
        <v>304</v>
      </c>
      <c r="B115" s="19" t="s">
        <v>305</v>
      </c>
      <c r="C115" s="19" t="s">
        <v>306</v>
      </c>
      <c r="D115" s="19" t="s">
        <v>307</v>
      </c>
      <c r="E115" s="19"/>
      <c r="F115" s="19" t="s">
        <v>324</v>
      </c>
      <c r="G115" s="20">
        <v>2</v>
      </c>
      <c r="H115" s="19" t="s">
        <v>325</v>
      </c>
      <c r="I115" s="20" t="s">
        <v>41</v>
      </c>
      <c r="J115" s="19" t="s">
        <v>319</v>
      </c>
      <c r="K115" s="19">
        <v>1</v>
      </c>
      <c r="L115" s="57" t="s">
        <v>326</v>
      </c>
      <c r="M115" s="57">
        <v>5072171</v>
      </c>
      <c r="N115" s="57"/>
      <c r="O115" s="57"/>
      <c r="P115" s="149"/>
      <c r="Q115" s="21"/>
      <c r="R115" s="25"/>
      <c r="S115" s="19"/>
      <c r="T115" s="22"/>
      <c r="U115" s="23">
        <f t="shared" si="5"/>
        <v>0</v>
      </c>
      <c r="V115" s="24"/>
    </row>
    <row r="116" spans="1:22" ht="11.25" x14ac:dyDescent="0.15">
      <c r="A116" s="83"/>
      <c r="B116" s="83"/>
      <c r="C116" s="83"/>
      <c r="D116" s="83"/>
      <c r="E116" s="83"/>
      <c r="F116" s="83"/>
      <c r="G116" s="84"/>
      <c r="H116" s="83"/>
      <c r="I116" s="84"/>
      <c r="J116" s="83"/>
      <c r="K116" s="83"/>
      <c r="L116" s="153"/>
      <c r="M116" s="153"/>
      <c r="N116" s="153"/>
      <c r="O116" s="153"/>
      <c r="P116" s="154"/>
      <c r="Q116" s="114"/>
      <c r="R116" s="115"/>
      <c r="S116" s="83"/>
      <c r="T116" s="87"/>
      <c r="U116" s="88"/>
      <c r="V116" s="24"/>
    </row>
    <row r="117" spans="1:22" ht="11.25" x14ac:dyDescent="0.15">
      <c r="A117" s="19" t="s">
        <v>327</v>
      </c>
      <c r="B117" s="19" t="s">
        <v>328</v>
      </c>
      <c r="C117" s="19" t="s">
        <v>329</v>
      </c>
      <c r="D117" s="19" t="s">
        <v>330</v>
      </c>
      <c r="E117" s="19"/>
      <c r="F117" s="19" t="s">
        <v>166</v>
      </c>
      <c r="G117" s="20">
        <v>1</v>
      </c>
      <c r="H117" s="19" t="s">
        <v>311</v>
      </c>
      <c r="I117" s="20" t="s">
        <v>41</v>
      </c>
      <c r="J117" s="19" t="s">
        <v>331</v>
      </c>
      <c r="K117" s="19">
        <v>1</v>
      </c>
      <c r="L117" s="57" t="s">
        <v>332</v>
      </c>
      <c r="M117" s="57" t="s">
        <v>333</v>
      </c>
      <c r="N117" s="57"/>
      <c r="O117" s="57"/>
      <c r="P117" s="149" t="s">
        <v>334</v>
      </c>
      <c r="Q117" s="21"/>
      <c r="R117" s="25">
        <v>2007</v>
      </c>
      <c r="S117" s="19"/>
      <c r="T117" s="22"/>
      <c r="U117" s="23">
        <f t="shared" ref="U117:U118" si="6">K117*T117</f>
        <v>0</v>
      </c>
      <c r="V117" s="24"/>
    </row>
    <row r="118" spans="1:22" ht="11.25" x14ac:dyDescent="0.15">
      <c r="A118" s="19" t="s">
        <v>327</v>
      </c>
      <c r="B118" s="19" t="s">
        <v>328</v>
      </c>
      <c r="C118" s="19" t="s">
        <v>329</v>
      </c>
      <c r="D118" s="19" t="s">
        <v>330</v>
      </c>
      <c r="E118" s="19"/>
      <c r="F118" s="19" t="s">
        <v>289</v>
      </c>
      <c r="G118" s="20">
        <v>1</v>
      </c>
      <c r="H118" s="19" t="s">
        <v>130</v>
      </c>
      <c r="I118" s="20" t="s">
        <v>41</v>
      </c>
      <c r="J118" s="19" t="s">
        <v>331</v>
      </c>
      <c r="K118" s="19">
        <v>1</v>
      </c>
      <c r="L118" s="57"/>
      <c r="M118" s="57"/>
      <c r="N118" s="57" t="s">
        <v>335</v>
      </c>
      <c r="O118" s="57"/>
      <c r="P118" s="149" t="s">
        <v>334</v>
      </c>
      <c r="Q118" s="21"/>
      <c r="R118" s="25">
        <v>2007</v>
      </c>
      <c r="S118" s="19"/>
      <c r="T118" s="22"/>
      <c r="U118" s="23">
        <f t="shared" si="6"/>
        <v>0</v>
      </c>
      <c r="V118" s="24"/>
    </row>
    <row r="119" spans="1:22" s="118" customFormat="1" x14ac:dyDescent="0.15">
      <c r="A119" s="65"/>
      <c r="B119" s="65"/>
      <c r="C119" s="65"/>
      <c r="D119" s="65"/>
      <c r="E119" s="65"/>
      <c r="F119" s="65"/>
      <c r="G119" s="66"/>
      <c r="H119" s="65"/>
      <c r="I119" s="66"/>
      <c r="J119" s="65"/>
      <c r="K119" s="65"/>
      <c r="L119" s="65"/>
      <c r="M119" s="65"/>
      <c r="N119" s="65"/>
      <c r="O119" s="75"/>
      <c r="P119" s="75"/>
      <c r="Q119" s="75"/>
      <c r="R119" s="73"/>
      <c r="S119" s="65"/>
      <c r="T119" s="65"/>
      <c r="U119" s="74"/>
      <c r="V119" s="117"/>
    </row>
    <row r="120" spans="1:22" x14ac:dyDescent="0.15">
      <c r="A120" s="19" t="s">
        <v>336</v>
      </c>
      <c r="B120" s="19" t="s">
        <v>337</v>
      </c>
      <c r="C120" s="19" t="s">
        <v>338</v>
      </c>
      <c r="D120" s="19" t="s">
        <v>339</v>
      </c>
      <c r="E120" s="19"/>
      <c r="F120" s="19" t="s">
        <v>166</v>
      </c>
      <c r="G120" s="20">
        <v>1</v>
      </c>
      <c r="H120" s="19" t="s">
        <v>340</v>
      </c>
      <c r="I120" s="20" t="s">
        <v>41</v>
      </c>
      <c r="J120" s="19" t="s">
        <v>42</v>
      </c>
      <c r="K120" s="19">
        <v>1</v>
      </c>
      <c r="L120" s="19" t="s">
        <v>341</v>
      </c>
      <c r="M120" s="19">
        <v>20340366</v>
      </c>
      <c r="N120" s="19"/>
      <c r="O120" s="21"/>
      <c r="P120" s="21" t="s">
        <v>342</v>
      </c>
      <c r="Q120" s="21"/>
      <c r="R120" s="25">
        <v>2012</v>
      </c>
      <c r="S120" s="19"/>
      <c r="T120" s="158"/>
      <c r="U120" s="23">
        <f t="shared" ref="U120:U121" si="7">K120*T120</f>
        <v>0</v>
      </c>
      <c r="V120" s="24"/>
    </row>
    <row r="121" spans="1:22" x14ac:dyDescent="0.15">
      <c r="A121" s="19" t="s">
        <v>336</v>
      </c>
      <c r="B121" s="19" t="s">
        <v>337</v>
      </c>
      <c r="C121" s="19" t="s">
        <v>338</v>
      </c>
      <c r="D121" s="19" t="s">
        <v>339</v>
      </c>
      <c r="E121" s="19"/>
      <c r="F121" s="19" t="s">
        <v>289</v>
      </c>
      <c r="G121" s="20">
        <v>1</v>
      </c>
      <c r="H121" s="19" t="s">
        <v>343</v>
      </c>
      <c r="I121" s="20" t="s">
        <v>41</v>
      </c>
      <c r="J121" s="19" t="s">
        <v>42</v>
      </c>
      <c r="K121" s="19">
        <v>1</v>
      </c>
      <c r="L121" s="19"/>
      <c r="M121" s="19"/>
      <c r="N121" s="19" t="s">
        <v>344</v>
      </c>
      <c r="O121" s="19">
        <v>3873961</v>
      </c>
      <c r="P121" s="21" t="s">
        <v>342</v>
      </c>
      <c r="Q121" s="21"/>
      <c r="R121" s="25">
        <v>2012</v>
      </c>
      <c r="S121" s="19"/>
      <c r="T121" s="158"/>
      <c r="U121" s="23">
        <f t="shared" si="7"/>
        <v>0</v>
      </c>
      <c r="V121" s="24"/>
    </row>
    <row r="122" spans="1:22" s="118" customFormat="1" x14ac:dyDescent="0.15">
      <c r="A122" s="65"/>
      <c r="B122" s="65"/>
      <c r="C122" s="65"/>
      <c r="D122" s="65"/>
      <c r="E122" s="65"/>
      <c r="F122" s="65"/>
      <c r="G122" s="66"/>
      <c r="H122" s="65"/>
      <c r="I122" s="66"/>
      <c r="J122" s="65"/>
      <c r="K122" s="65"/>
      <c r="L122" s="65"/>
      <c r="M122" s="65"/>
      <c r="N122" s="65"/>
      <c r="O122" s="75"/>
      <c r="P122" s="75"/>
      <c r="Q122" s="75"/>
      <c r="R122" s="73"/>
      <c r="S122" s="65"/>
      <c r="T122" s="65"/>
      <c r="U122" s="74"/>
      <c r="V122" s="117"/>
    </row>
    <row r="123" spans="1:22" x14ac:dyDescent="0.15">
      <c r="A123" s="19" t="s">
        <v>345</v>
      </c>
      <c r="B123" s="19" t="s">
        <v>346</v>
      </c>
      <c r="C123" s="19" t="s">
        <v>347</v>
      </c>
      <c r="D123" s="19" t="s">
        <v>348</v>
      </c>
      <c r="E123" s="19"/>
      <c r="F123" s="19" t="s">
        <v>166</v>
      </c>
      <c r="G123" s="20">
        <v>1</v>
      </c>
      <c r="H123" s="19" t="s">
        <v>349</v>
      </c>
      <c r="I123" s="20" t="s">
        <v>41</v>
      </c>
      <c r="J123" s="19" t="s">
        <v>42</v>
      </c>
      <c r="K123" s="19">
        <v>1</v>
      </c>
      <c r="L123" s="19" t="s">
        <v>350</v>
      </c>
      <c r="M123" s="19"/>
      <c r="N123" s="19"/>
      <c r="O123" s="96"/>
      <c r="P123" s="96"/>
      <c r="Q123" s="96"/>
      <c r="R123" s="25">
        <v>2022</v>
      </c>
      <c r="S123" s="19"/>
      <c r="T123" s="22"/>
      <c r="U123" s="23">
        <f t="shared" si="5"/>
        <v>0</v>
      </c>
      <c r="V123" s="24"/>
    </row>
    <row r="124" spans="1:22" ht="11.25" x14ac:dyDescent="0.15">
      <c r="A124" s="19" t="s">
        <v>345</v>
      </c>
      <c r="B124" s="19" t="s">
        <v>346</v>
      </c>
      <c r="C124" s="19" t="s">
        <v>347</v>
      </c>
      <c r="D124" s="19" t="s">
        <v>348</v>
      </c>
      <c r="E124" s="19"/>
      <c r="F124" s="19" t="s">
        <v>289</v>
      </c>
      <c r="G124" s="20">
        <v>1</v>
      </c>
      <c r="H124" s="19" t="s">
        <v>102</v>
      </c>
      <c r="I124" s="20" t="s">
        <v>41</v>
      </c>
      <c r="J124" s="19" t="s">
        <v>42</v>
      </c>
      <c r="K124" s="19">
        <v>1</v>
      </c>
      <c r="L124" s="57"/>
      <c r="M124" s="57"/>
      <c r="N124" s="57" t="s">
        <v>176</v>
      </c>
      <c r="O124" s="57">
        <v>12400033</v>
      </c>
      <c r="P124" s="140"/>
      <c r="Q124" s="96"/>
      <c r="R124" s="25">
        <v>2021</v>
      </c>
      <c r="S124" s="19"/>
      <c r="T124" s="22"/>
      <c r="U124" s="23">
        <f t="shared" si="5"/>
        <v>0</v>
      </c>
      <c r="V124" s="24"/>
    </row>
    <row r="125" spans="1:22" ht="11.25" x14ac:dyDescent="0.15">
      <c r="A125" s="19" t="s">
        <v>345</v>
      </c>
      <c r="B125" s="19" t="s">
        <v>346</v>
      </c>
      <c r="C125" s="19" t="s">
        <v>347</v>
      </c>
      <c r="D125" s="19" t="s">
        <v>348</v>
      </c>
      <c r="E125" s="19"/>
      <c r="F125" s="19" t="s">
        <v>166</v>
      </c>
      <c r="G125" s="20">
        <v>2</v>
      </c>
      <c r="H125" s="19" t="s">
        <v>351</v>
      </c>
      <c r="I125" s="20" t="s">
        <v>41</v>
      </c>
      <c r="J125" s="19" t="s">
        <v>122</v>
      </c>
      <c r="K125" s="19">
        <v>1</v>
      </c>
      <c r="L125" s="57" t="s">
        <v>352</v>
      </c>
      <c r="M125" s="57"/>
      <c r="N125" s="57" t="s">
        <v>353</v>
      </c>
      <c r="O125" s="57"/>
      <c r="P125" s="140"/>
      <c r="Q125" s="96"/>
      <c r="R125" s="25">
        <v>2009</v>
      </c>
      <c r="S125" s="19"/>
      <c r="T125" s="22"/>
      <c r="U125" s="23">
        <f t="shared" si="5"/>
        <v>0</v>
      </c>
      <c r="V125" s="24"/>
    </row>
    <row r="126" spans="1:22" ht="11.25" x14ac:dyDescent="0.15">
      <c r="A126" s="19" t="s">
        <v>345</v>
      </c>
      <c r="B126" s="19" t="s">
        <v>346</v>
      </c>
      <c r="C126" s="19" t="s">
        <v>347</v>
      </c>
      <c r="D126" s="19" t="s">
        <v>348</v>
      </c>
      <c r="E126" s="19"/>
      <c r="F126" s="19" t="s">
        <v>289</v>
      </c>
      <c r="G126" s="20">
        <v>2</v>
      </c>
      <c r="H126" s="19" t="s">
        <v>88</v>
      </c>
      <c r="I126" s="20" t="s">
        <v>41</v>
      </c>
      <c r="J126" s="19" t="s">
        <v>122</v>
      </c>
      <c r="K126" s="19">
        <v>1</v>
      </c>
      <c r="L126" s="57"/>
      <c r="M126" s="57"/>
      <c r="N126" s="57" t="s">
        <v>353</v>
      </c>
      <c r="O126" s="57" t="s">
        <v>354</v>
      </c>
      <c r="P126" s="140" t="s">
        <v>355</v>
      </c>
      <c r="Q126" s="96"/>
      <c r="R126" s="25">
        <v>2009</v>
      </c>
      <c r="S126" s="19"/>
      <c r="T126" s="22"/>
      <c r="U126" s="23">
        <f t="shared" si="5"/>
        <v>0</v>
      </c>
      <c r="V126" s="24"/>
    </row>
    <row r="127" spans="1:22" ht="11.25" x14ac:dyDescent="0.15">
      <c r="A127" s="19" t="s">
        <v>345</v>
      </c>
      <c r="B127" s="19" t="s">
        <v>346</v>
      </c>
      <c r="C127" s="19" t="s">
        <v>347</v>
      </c>
      <c r="D127" s="19" t="s">
        <v>348</v>
      </c>
      <c r="E127" s="19"/>
      <c r="F127" s="19" t="s">
        <v>166</v>
      </c>
      <c r="G127" s="20">
        <v>2</v>
      </c>
      <c r="H127" s="19" t="s">
        <v>356</v>
      </c>
      <c r="I127" s="20" t="s">
        <v>41</v>
      </c>
      <c r="J127" s="19" t="s">
        <v>42</v>
      </c>
      <c r="K127" s="19">
        <v>1</v>
      </c>
      <c r="L127" s="19" t="s">
        <v>43</v>
      </c>
      <c r="M127" s="27" t="s">
        <v>357</v>
      </c>
      <c r="N127" s="19"/>
      <c r="O127" s="96"/>
      <c r="P127" s="140" t="s">
        <v>44</v>
      </c>
      <c r="Q127" s="96"/>
      <c r="R127" s="25">
        <v>2020</v>
      </c>
      <c r="S127" s="19"/>
      <c r="T127" s="22"/>
      <c r="U127" s="23">
        <f t="shared" si="5"/>
        <v>0</v>
      </c>
      <c r="V127" s="24"/>
    </row>
    <row r="128" spans="1:22" ht="11.25" x14ac:dyDescent="0.15">
      <c r="A128" s="19" t="s">
        <v>345</v>
      </c>
      <c r="B128" s="19" t="s">
        <v>346</v>
      </c>
      <c r="C128" s="19" t="s">
        <v>347</v>
      </c>
      <c r="D128" s="19" t="s">
        <v>348</v>
      </c>
      <c r="E128" s="19"/>
      <c r="F128" s="19" t="s">
        <v>289</v>
      </c>
      <c r="G128" s="20">
        <v>2</v>
      </c>
      <c r="H128" s="19" t="s">
        <v>96</v>
      </c>
      <c r="I128" s="20" t="s">
        <v>41</v>
      </c>
      <c r="J128" s="19" t="s">
        <v>42</v>
      </c>
      <c r="K128" s="19">
        <v>1</v>
      </c>
      <c r="L128" s="57"/>
      <c r="M128" s="57"/>
      <c r="N128" s="57" t="s">
        <v>176</v>
      </c>
      <c r="O128" s="150" t="s">
        <v>358</v>
      </c>
      <c r="P128" s="140" t="s">
        <v>44</v>
      </c>
      <c r="Q128" s="96"/>
      <c r="R128" s="25">
        <v>2020</v>
      </c>
      <c r="S128" s="19"/>
      <c r="T128" s="22"/>
      <c r="U128" s="23">
        <f t="shared" si="5"/>
        <v>0</v>
      </c>
      <c r="V128" s="24"/>
    </row>
    <row r="129" spans="1:22" ht="11.25" x14ac:dyDescent="0.15">
      <c r="A129" s="19" t="s">
        <v>345</v>
      </c>
      <c r="B129" s="19" t="s">
        <v>346</v>
      </c>
      <c r="C129" s="19" t="s">
        <v>347</v>
      </c>
      <c r="D129" s="19" t="s">
        <v>348</v>
      </c>
      <c r="E129" s="19"/>
      <c r="F129" s="19" t="s">
        <v>166</v>
      </c>
      <c r="G129" s="20">
        <v>1</v>
      </c>
      <c r="H129" s="19" t="s">
        <v>359</v>
      </c>
      <c r="I129" s="20" t="s">
        <v>41</v>
      </c>
      <c r="J129" s="19" t="s">
        <v>233</v>
      </c>
      <c r="K129" s="19">
        <v>1</v>
      </c>
      <c r="L129" s="57" t="s">
        <v>312</v>
      </c>
      <c r="M129" s="57" t="s">
        <v>360</v>
      </c>
      <c r="N129" s="57"/>
      <c r="O129" s="57"/>
      <c r="P129" s="140" t="s">
        <v>361</v>
      </c>
      <c r="Q129" s="96"/>
      <c r="R129" s="25">
        <v>2012</v>
      </c>
      <c r="S129" s="19"/>
      <c r="T129" s="22"/>
      <c r="U129" s="23">
        <f t="shared" si="5"/>
        <v>0</v>
      </c>
      <c r="V129" s="24"/>
    </row>
    <row r="130" spans="1:22" ht="11.25" x14ac:dyDescent="0.15">
      <c r="A130" s="19" t="s">
        <v>345</v>
      </c>
      <c r="B130" s="19" t="s">
        <v>346</v>
      </c>
      <c r="C130" s="19" t="s">
        <v>347</v>
      </c>
      <c r="D130" s="19" t="s">
        <v>348</v>
      </c>
      <c r="E130" s="19"/>
      <c r="F130" s="19" t="s">
        <v>289</v>
      </c>
      <c r="G130" s="20">
        <v>1</v>
      </c>
      <c r="H130" s="19" t="s">
        <v>362</v>
      </c>
      <c r="I130" s="20" t="s">
        <v>41</v>
      </c>
      <c r="J130" s="19" t="s">
        <v>233</v>
      </c>
      <c r="K130" s="19">
        <v>1</v>
      </c>
      <c r="L130" s="57"/>
      <c r="M130" s="57"/>
      <c r="N130" s="57" t="s">
        <v>350</v>
      </c>
      <c r="O130" s="57"/>
      <c r="P130" s="140" t="s">
        <v>361</v>
      </c>
      <c r="Q130" s="96"/>
      <c r="R130" s="25">
        <v>2012</v>
      </c>
      <c r="S130" s="19"/>
      <c r="T130" s="22"/>
      <c r="U130" s="23">
        <f t="shared" si="5"/>
        <v>0</v>
      </c>
      <c r="V130" s="24"/>
    </row>
    <row r="131" spans="1:22" ht="11.25" x14ac:dyDescent="0.15">
      <c r="A131" s="19" t="s">
        <v>345</v>
      </c>
      <c r="B131" s="19" t="s">
        <v>346</v>
      </c>
      <c r="C131" s="19" t="s">
        <v>347</v>
      </c>
      <c r="D131" s="19" t="s">
        <v>348</v>
      </c>
      <c r="E131" s="19"/>
      <c r="F131" s="19" t="s">
        <v>297</v>
      </c>
      <c r="G131" s="20">
        <v>1</v>
      </c>
      <c r="H131" s="19" t="s">
        <v>359</v>
      </c>
      <c r="I131" s="20" t="s">
        <v>41</v>
      </c>
      <c r="J131" s="19" t="s">
        <v>233</v>
      </c>
      <c r="K131" s="19">
        <v>1</v>
      </c>
      <c r="L131" s="57" t="s">
        <v>363</v>
      </c>
      <c r="M131" s="57"/>
      <c r="N131" s="57"/>
      <c r="O131" s="57"/>
      <c r="P131" s="140"/>
      <c r="Q131" s="96"/>
      <c r="R131" s="25">
        <v>2013</v>
      </c>
      <c r="S131" s="19"/>
      <c r="T131" s="22"/>
      <c r="U131" s="23">
        <f t="shared" si="5"/>
        <v>0</v>
      </c>
      <c r="V131" s="24"/>
    </row>
    <row r="132" spans="1:22" ht="11.25" x14ac:dyDescent="0.15">
      <c r="A132" s="83"/>
      <c r="B132" s="155"/>
      <c r="C132" s="83"/>
      <c r="D132" s="83"/>
      <c r="E132" s="83"/>
      <c r="F132" s="83"/>
      <c r="G132" s="84"/>
      <c r="H132" s="83"/>
      <c r="I132" s="84"/>
      <c r="J132" s="83"/>
      <c r="K132" s="83"/>
      <c r="L132" s="153"/>
      <c r="M132" s="153"/>
      <c r="N132" s="153"/>
      <c r="O132" s="153"/>
      <c r="P132" s="156"/>
      <c r="Q132" s="157"/>
      <c r="R132" s="115"/>
      <c r="S132" s="83"/>
      <c r="T132" s="87"/>
      <c r="U132" s="88"/>
      <c r="V132" s="24"/>
    </row>
    <row r="133" spans="1:22" ht="11.25" x14ac:dyDescent="0.15">
      <c r="A133" s="19" t="s">
        <v>364</v>
      </c>
      <c r="B133" s="19" t="s">
        <v>365</v>
      </c>
      <c r="C133" s="19" t="s">
        <v>366</v>
      </c>
      <c r="D133" s="19" t="s">
        <v>367</v>
      </c>
      <c r="E133" s="19"/>
      <c r="F133" s="19" t="s">
        <v>166</v>
      </c>
      <c r="G133" s="20">
        <v>1</v>
      </c>
      <c r="H133" s="19" t="s">
        <v>368</v>
      </c>
      <c r="I133" s="20" t="s">
        <v>41</v>
      </c>
      <c r="J133" s="19" t="s">
        <v>42</v>
      </c>
      <c r="K133" s="19">
        <v>1</v>
      </c>
      <c r="L133" s="57" t="s">
        <v>214</v>
      </c>
      <c r="M133" s="57">
        <v>7004502</v>
      </c>
      <c r="N133" s="57"/>
      <c r="O133" s="57"/>
      <c r="P133" s="140" t="s">
        <v>271</v>
      </c>
      <c r="Q133" s="96"/>
      <c r="R133" s="25">
        <v>2022</v>
      </c>
      <c r="S133" s="19"/>
      <c r="T133" s="22"/>
      <c r="U133" s="23">
        <f t="shared" ref="U133:U134" si="8">K133*T133</f>
        <v>0</v>
      </c>
      <c r="V133" s="24"/>
    </row>
    <row r="134" spans="1:22" ht="11.25" x14ac:dyDescent="0.15">
      <c r="A134" s="19" t="s">
        <v>364</v>
      </c>
      <c r="B134" s="19" t="s">
        <v>365</v>
      </c>
      <c r="C134" s="19" t="s">
        <v>366</v>
      </c>
      <c r="D134" s="19" t="s">
        <v>367</v>
      </c>
      <c r="E134" s="19"/>
      <c r="F134" s="19" t="s">
        <v>289</v>
      </c>
      <c r="G134" s="20">
        <v>1</v>
      </c>
      <c r="H134" s="19" t="s">
        <v>369</v>
      </c>
      <c r="I134" s="20" t="s">
        <v>41</v>
      </c>
      <c r="J134" s="19" t="s">
        <v>42</v>
      </c>
      <c r="K134" s="19">
        <v>1</v>
      </c>
      <c r="L134" s="57"/>
      <c r="M134" s="57"/>
      <c r="N134" s="57" t="s">
        <v>216</v>
      </c>
      <c r="O134" s="57"/>
      <c r="P134" s="140" t="s">
        <v>271</v>
      </c>
      <c r="Q134" s="96"/>
      <c r="R134" s="25">
        <v>2022</v>
      </c>
      <c r="S134" s="19"/>
      <c r="T134" s="22"/>
      <c r="U134" s="23">
        <f t="shared" si="8"/>
        <v>0</v>
      </c>
      <c r="V134" s="24"/>
    </row>
    <row r="135" spans="1:22" x14ac:dyDescent="0.15">
      <c r="A135" s="65"/>
      <c r="B135" s="67"/>
      <c r="C135" s="65"/>
      <c r="D135" s="65"/>
      <c r="E135" s="65"/>
      <c r="F135" s="65"/>
      <c r="G135" s="66"/>
      <c r="H135" s="65"/>
      <c r="I135" s="66"/>
      <c r="J135" s="65"/>
      <c r="K135" s="65"/>
      <c r="L135" s="65"/>
      <c r="M135" s="65"/>
      <c r="N135" s="65"/>
      <c r="O135" s="78"/>
      <c r="P135" s="78"/>
      <c r="Q135" s="78"/>
      <c r="R135" s="73"/>
      <c r="S135" s="65"/>
      <c r="T135" s="65"/>
      <c r="U135" s="74"/>
      <c r="V135" s="24"/>
    </row>
    <row r="136" spans="1:22" ht="11.25" x14ac:dyDescent="0.15">
      <c r="A136" s="19" t="s">
        <v>370</v>
      </c>
      <c r="B136" s="19" t="s">
        <v>371</v>
      </c>
      <c r="C136" s="19" t="s">
        <v>372</v>
      </c>
      <c r="D136" s="19" t="s">
        <v>373</v>
      </c>
      <c r="E136" s="19"/>
      <c r="F136" s="19" t="s">
        <v>166</v>
      </c>
      <c r="G136" s="20">
        <v>1</v>
      </c>
      <c r="H136" s="19" t="s">
        <v>374</v>
      </c>
      <c r="I136" s="20" t="s">
        <v>41</v>
      </c>
      <c r="J136" s="19" t="s">
        <v>233</v>
      </c>
      <c r="K136" s="19">
        <v>1</v>
      </c>
      <c r="L136" s="151" t="s">
        <v>375</v>
      </c>
      <c r="M136" s="152" t="s">
        <v>376</v>
      </c>
      <c r="N136" s="57"/>
      <c r="O136" s="151"/>
      <c r="P136" s="95"/>
      <c r="Q136" s="91"/>
      <c r="R136" s="25">
        <v>2016</v>
      </c>
      <c r="S136" s="19"/>
      <c r="T136" s="22"/>
      <c r="U136" s="23">
        <f t="shared" si="5"/>
        <v>0</v>
      </c>
      <c r="V136" s="24"/>
    </row>
    <row r="137" spans="1:22" ht="11.25" x14ac:dyDescent="0.15">
      <c r="A137" s="19" t="s">
        <v>370</v>
      </c>
      <c r="B137" s="19" t="s">
        <v>371</v>
      </c>
      <c r="C137" s="19" t="s">
        <v>372</v>
      </c>
      <c r="D137" s="19" t="s">
        <v>373</v>
      </c>
      <c r="E137" s="19"/>
      <c r="F137" s="19" t="s">
        <v>289</v>
      </c>
      <c r="G137" s="20">
        <v>1</v>
      </c>
      <c r="H137" s="19" t="s">
        <v>130</v>
      </c>
      <c r="I137" s="20" t="s">
        <v>41</v>
      </c>
      <c r="J137" s="19" t="s">
        <v>233</v>
      </c>
      <c r="K137" s="19">
        <v>1</v>
      </c>
      <c r="L137" s="151"/>
      <c r="M137" s="152"/>
      <c r="N137" s="57" t="s">
        <v>377</v>
      </c>
      <c r="O137" s="151">
        <v>602618</v>
      </c>
      <c r="P137" s="95"/>
      <c r="Q137" s="91"/>
      <c r="R137" s="25">
        <v>2016</v>
      </c>
      <c r="S137" s="19"/>
      <c r="T137" s="22"/>
      <c r="U137" s="23">
        <f t="shared" si="5"/>
        <v>0</v>
      </c>
      <c r="V137" s="24"/>
    </row>
    <row r="138" spans="1:22" ht="11.25" x14ac:dyDescent="0.15">
      <c r="A138" s="19" t="s">
        <v>370</v>
      </c>
      <c r="B138" s="19" t="s">
        <v>371</v>
      </c>
      <c r="C138" s="19" t="s">
        <v>372</v>
      </c>
      <c r="D138" s="19" t="s">
        <v>373</v>
      </c>
      <c r="E138" s="19"/>
      <c r="F138" s="19" t="s">
        <v>166</v>
      </c>
      <c r="G138" s="20">
        <v>1</v>
      </c>
      <c r="H138" s="19" t="s">
        <v>378</v>
      </c>
      <c r="I138" s="20" t="s">
        <v>41</v>
      </c>
      <c r="J138" s="19" t="s">
        <v>233</v>
      </c>
      <c r="K138" s="19">
        <v>1</v>
      </c>
      <c r="L138" s="151" t="s">
        <v>379</v>
      </c>
      <c r="M138" s="152" t="s">
        <v>380</v>
      </c>
      <c r="N138" s="57"/>
      <c r="O138" s="151"/>
      <c r="P138" s="95"/>
      <c r="Q138" s="91"/>
      <c r="R138" s="25">
        <v>2014</v>
      </c>
      <c r="S138" s="19"/>
      <c r="T138" s="22"/>
      <c r="U138" s="23">
        <f t="shared" si="5"/>
        <v>0</v>
      </c>
      <c r="V138" s="24"/>
    </row>
    <row r="139" spans="1:22" ht="11.25" x14ac:dyDescent="0.15">
      <c r="A139" s="19" t="s">
        <v>370</v>
      </c>
      <c r="B139" s="19" t="s">
        <v>371</v>
      </c>
      <c r="C139" s="19" t="s">
        <v>372</v>
      </c>
      <c r="D139" s="19" t="s">
        <v>373</v>
      </c>
      <c r="E139" s="19"/>
      <c r="F139" s="19" t="s">
        <v>289</v>
      </c>
      <c r="G139" s="20">
        <v>1</v>
      </c>
      <c r="H139" s="19" t="s">
        <v>381</v>
      </c>
      <c r="I139" s="20" t="s">
        <v>41</v>
      </c>
      <c r="J139" s="19" t="s">
        <v>233</v>
      </c>
      <c r="K139" s="19">
        <v>1</v>
      </c>
      <c r="L139" s="151"/>
      <c r="M139" s="152"/>
      <c r="N139" s="57" t="s">
        <v>382</v>
      </c>
      <c r="O139" s="151"/>
      <c r="P139" s="95"/>
      <c r="Q139" s="91"/>
      <c r="R139" s="25">
        <v>2014</v>
      </c>
      <c r="S139" s="19"/>
      <c r="T139" s="22"/>
      <c r="U139" s="23">
        <f t="shared" si="5"/>
        <v>0</v>
      </c>
      <c r="V139" s="24"/>
    </row>
    <row r="140" spans="1:22" ht="11.25" x14ac:dyDescent="0.15">
      <c r="A140" s="19" t="s">
        <v>370</v>
      </c>
      <c r="B140" s="19" t="s">
        <v>371</v>
      </c>
      <c r="C140" s="19" t="s">
        <v>372</v>
      </c>
      <c r="D140" s="19" t="s">
        <v>373</v>
      </c>
      <c r="E140" s="19"/>
      <c r="F140" s="19" t="s">
        <v>166</v>
      </c>
      <c r="G140" s="20">
        <v>1</v>
      </c>
      <c r="H140" s="19" t="s">
        <v>383</v>
      </c>
      <c r="I140" s="20" t="s">
        <v>41</v>
      </c>
      <c r="J140" s="19"/>
      <c r="K140" s="19">
        <v>1</v>
      </c>
      <c r="L140" s="151"/>
      <c r="M140" s="152"/>
      <c r="N140" s="57"/>
      <c r="O140" s="151"/>
      <c r="P140" s="95"/>
      <c r="Q140" s="91"/>
      <c r="R140" s="25">
        <v>2026</v>
      </c>
      <c r="S140" s="19"/>
      <c r="T140" s="22"/>
      <c r="U140" s="23">
        <f t="shared" si="5"/>
        <v>0</v>
      </c>
      <c r="V140" s="24"/>
    </row>
    <row r="141" spans="1:22" ht="11.25" x14ac:dyDescent="0.15">
      <c r="A141" s="19" t="s">
        <v>370</v>
      </c>
      <c r="B141" s="19" t="s">
        <v>371</v>
      </c>
      <c r="C141" s="19" t="s">
        <v>372</v>
      </c>
      <c r="D141" s="19" t="s">
        <v>373</v>
      </c>
      <c r="E141" s="19"/>
      <c r="F141" s="19" t="s">
        <v>289</v>
      </c>
      <c r="G141" s="20">
        <v>1</v>
      </c>
      <c r="H141" s="19" t="s">
        <v>384</v>
      </c>
      <c r="I141" s="20" t="s">
        <v>41</v>
      </c>
      <c r="J141" s="19"/>
      <c r="K141" s="19">
        <v>1</v>
      </c>
      <c r="L141" s="151"/>
      <c r="M141" s="152"/>
      <c r="N141" s="57"/>
      <c r="O141" s="151"/>
      <c r="P141" s="95"/>
      <c r="Q141" s="91"/>
      <c r="R141" s="25">
        <v>2026</v>
      </c>
      <c r="S141" s="19"/>
      <c r="T141" s="22"/>
      <c r="U141" s="23">
        <f t="shared" si="5"/>
        <v>0</v>
      </c>
      <c r="V141" s="24"/>
    </row>
    <row r="142" spans="1:22" ht="11.25" x14ac:dyDescent="0.15">
      <c r="A142" s="19" t="s">
        <v>370</v>
      </c>
      <c r="B142" s="19" t="s">
        <v>371</v>
      </c>
      <c r="C142" s="19" t="s">
        <v>372</v>
      </c>
      <c r="D142" s="19" t="s">
        <v>373</v>
      </c>
      <c r="E142" s="19"/>
      <c r="F142" s="19" t="s">
        <v>166</v>
      </c>
      <c r="G142" s="20">
        <v>1</v>
      </c>
      <c r="H142" s="19" t="s">
        <v>385</v>
      </c>
      <c r="I142" s="20" t="s">
        <v>41</v>
      </c>
      <c r="J142" s="19" t="s">
        <v>233</v>
      </c>
      <c r="K142" s="19">
        <v>1</v>
      </c>
      <c r="L142" s="57" t="s">
        <v>386</v>
      </c>
      <c r="M142" s="57" t="s">
        <v>387</v>
      </c>
      <c r="N142" s="57"/>
      <c r="O142" s="57"/>
      <c r="P142" s="95" t="s">
        <v>388</v>
      </c>
      <c r="Q142" s="91"/>
      <c r="R142" s="25">
        <v>2011</v>
      </c>
      <c r="S142" s="19"/>
      <c r="T142" s="22"/>
      <c r="U142" s="23">
        <f t="shared" si="5"/>
        <v>0</v>
      </c>
      <c r="V142" s="24"/>
    </row>
    <row r="143" spans="1:22" ht="11.25" x14ac:dyDescent="0.15">
      <c r="A143" s="19" t="s">
        <v>370</v>
      </c>
      <c r="B143" s="19" t="s">
        <v>371</v>
      </c>
      <c r="C143" s="19" t="s">
        <v>372</v>
      </c>
      <c r="D143" s="19" t="s">
        <v>373</v>
      </c>
      <c r="E143" s="19"/>
      <c r="F143" s="19" t="s">
        <v>289</v>
      </c>
      <c r="G143" s="20">
        <v>1</v>
      </c>
      <c r="H143" s="19" t="s">
        <v>278</v>
      </c>
      <c r="I143" s="20" t="s">
        <v>41</v>
      </c>
      <c r="J143" s="19" t="s">
        <v>233</v>
      </c>
      <c r="K143" s="19">
        <v>1</v>
      </c>
      <c r="L143" s="57"/>
      <c r="M143" s="57"/>
      <c r="N143" s="57" t="s">
        <v>389</v>
      </c>
      <c r="O143" s="57" t="s">
        <v>390</v>
      </c>
      <c r="P143" s="95" t="s">
        <v>388</v>
      </c>
      <c r="Q143" s="91"/>
      <c r="R143" s="25">
        <v>2011</v>
      </c>
      <c r="S143" s="19"/>
      <c r="T143" s="22"/>
      <c r="U143" s="23">
        <f t="shared" si="5"/>
        <v>0</v>
      </c>
      <c r="V143" s="24"/>
    </row>
    <row r="144" spans="1:22" ht="11.25" x14ac:dyDescent="0.15">
      <c r="G144" s="64"/>
      <c r="H144" s="26"/>
      <c r="I144" s="64"/>
      <c r="J144" s="26"/>
      <c r="K144" s="26"/>
      <c r="L144"/>
      <c r="M144"/>
      <c r="N144"/>
      <c r="O144" s="2"/>
      <c r="P144" s="63"/>
      <c r="Q144" s="7"/>
      <c r="R144" s="5"/>
      <c r="S144" s="5"/>
      <c r="T144" s="5"/>
      <c r="U144" s="5"/>
    </row>
    <row r="145" spans="1:22" ht="12" thickBot="1" x14ac:dyDescent="0.2">
      <c r="A145" s="1"/>
      <c r="B145" s="2"/>
      <c r="C145" s="3"/>
      <c r="D145" s="4"/>
      <c r="E145" s="5"/>
      <c r="F145" s="5"/>
      <c r="G145" s="6"/>
      <c r="H145" s="5"/>
      <c r="I145" s="6"/>
      <c r="J145" s="5"/>
      <c r="K145" s="5"/>
      <c r="L145" s="5"/>
      <c r="M145" s="5"/>
      <c r="N145" s="5"/>
      <c r="O145" s="7"/>
      <c r="P145" s="7"/>
      <c r="Q145" s="7"/>
      <c r="R145" s="5"/>
      <c r="S145" s="124"/>
      <c r="T145" s="5"/>
      <c r="U145" s="5"/>
    </row>
    <row r="146" spans="1:22" s="122" customFormat="1" ht="29.25" thickBot="1" x14ac:dyDescent="0.2">
      <c r="A146" s="169" t="s">
        <v>2</v>
      </c>
      <c r="B146" s="169"/>
      <c r="C146" s="169"/>
      <c r="D146" s="169"/>
      <c r="E146" s="120"/>
      <c r="F146" s="120"/>
      <c r="G146" s="121"/>
      <c r="H146" s="120"/>
      <c r="I146" s="121"/>
      <c r="J146" s="125" t="s">
        <v>391</v>
      </c>
      <c r="K146" s="126"/>
      <c r="L146" s="126"/>
      <c r="M146" s="126"/>
      <c r="N146" s="126"/>
      <c r="O146" s="127"/>
      <c r="P146" s="127"/>
      <c r="Q146" s="127"/>
      <c r="R146" s="126"/>
      <c r="S146" s="128"/>
      <c r="T146" s="126"/>
      <c r="U146" s="129">
        <f>SUM(U2:U143)</f>
        <v>0</v>
      </c>
      <c r="V146" s="123"/>
    </row>
    <row r="147" spans="1:22" ht="11.25" x14ac:dyDescent="0.15">
      <c r="A147" s="1"/>
      <c r="B147" s="1"/>
      <c r="C147" s="1"/>
      <c r="D147" s="1"/>
      <c r="E147" s="5"/>
      <c r="F147" s="5"/>
      <c r="G147" s="6"/>
      <c r="H147" s="5"/>
      <c r="I147" s="6"/>
      <c r="J147" s="5"/>
      <c r="K147" s="5"/>
      <c r="L147" s="5"/>
      <c r="M147" s="5"/>
      <c r="N147" s="5"/>
      <c r="O147" s="7"/>
      <c r="P147" s="7"/>
      <c r="Q147" s="7"/>
      <c r="R147" s="5"/>
      <c r="S147" s="26"/>
      <c r="T147" s="5"/>
      <c r="U147" s="5"/>
    </row>
    <row r="148" spans="1:22" ht="11.25" x14ac:dyDescent="0.15">
      <c r="A148" s="10"/>
      <c r="B148" s="10" t="s">
        <v>392</v>
      </c>
      <c r="C148" s="11"/>
      <c r="D148" s="12"/>
      <c r="E148" s="10"/>
      <c r="F148" s="12"/>
      <c r="G148" s="160"/>
      <c r="H148" s="10"/>
      <c r="I148" s="10"/>
      <c r="J148" s="10"/>
      <c r="K148" s="10"/>
      <c r="L148" s="5"/>
      <c r="M148" s="10"/>
      <c r="N148" s="5"/>
      <c r="O148" s="10"/>
      <c r="P148" s="10"/>
      <c r="Q148" s="10"/>
      <c r="R148" s="5"/>
      <c r="T148" s="5"/>
      <c r="U148" s="5"/>
    </row>
    <row r="149" spans="1:22" ht="11.25" x14ac:dyDescent="0.15">
      <c r="A149" s="10"/>
      <c r="B149" s="13" t="s">
        <v>393</v>
      </c>
      <c r="C149" s="11"/>
      <c r="D149" s="12"/>
      <c r="E149" s="10"/>
      <c r="F149" s="12"/>
      <c r="G149" s="160"/>
      <c r="H149" s="10"/>
      <c r="I149" s="10"/>
      <c r="J149" s="10"/>
      <c r="K149" s="10"/>
      <c r="L149" s="5"/>
      <c r="M149" s="10"/>
      <c r="N149" s="5"/>
      <c r="O149" s="10"/>
      <c r="P149" s="10"/>
      <c r="Q149" s="10"/>
      <c r="R149" s="5"/>
      <c r="T149" s="5"/>
      <c r="U149" s="5"/>
    </row>
    <row r="150" spans="1:22" ht="11.25" x14ac:dyDescent="0.15">
      <c r="A150" s="10"/>
      <c r="B150" s="14" t="s">
        <v>394</v>
      </c>
      <c r="C150" s="11"/>
      <c r="D150" s="12"/>
      <c r="E150" s="10"/>
      <c r="F150" s="12"/>
      <c r="G150" s="160"/>
      <c r="H150" s="10"/>
      <c r="I150" s="10"/>
      <c r="J150" s="10"/>
      <c r="K150" s="10"/>
      <c r="L150" s="5"/>
      <c r="M150" s="10"/>
      <c r="N150" s="5"/>
      <c r="O150" s="10"/>
      <c r="P150" s="10"/>
      <c r="Q150" s="10"/>
      <c r="R150" s="5"/>
      <c r="T150" s="5"/>
      <c r="U150" s="5"/>
    </row>
    <row r="151" spans="1:22" ht="11.25" x14ac:dyDescent="0.15">
      <c r="A151" s="10"/>
      <c r="B151" s="14" t="s">
        <v>395</v>
      </c>
      <c r="C151" s="11"/>
      <c r="D151" s="12"/>
      <c r="E151" s="10"/>
      <c r="F151" s="12"/>
      <c r="G151" s="160"/>
      <c r="H151" s="10"/>
      <c r="I151" s="10"/>
      <c r="J151" s="10"/>
      <c r="K151" s="10"/>
      <c r="L151" s="5"/>
      <c r="M151" s="10"/>
      <c r="N151" s="5"/>
      <c r="O151" s="10"/>
      <c r="P151" s="10"/>
      <c r="Q151" s="10"/>
      <c r="R151" s="5"/>
      <c r="T151" s="5"/>
      <c r="U151" s="5"/>
    </row>
    <row r="152" spans="1:22" ht="11.25" x14ac:dyDescent="0.15">
      <c r="A152" s="15"/>
      <c r="B152" s="14" t="s">
        <v>396</v>
      </c>
      <c r="C152" s="16"/>
      <c r="D152" s="17"/>
      <c r="E152" s="15"/>
      <c r="F152" s="17"/>
      <c r="G152" s="161"/>
      <c r="H152" s="15"/>
      <c r="I152" s="15"/>
      <c r="J152" s="15"/>
      <c r="K152" s="15"/>
      <c r="L152" s="5"/>
      <c r="M152" s="15"/>
      <c r="N152" s="5"/>
      <c r="O152" s="15"/>
      <c r="P152" s="15"/>
      <c r="Q152" s="15"/>
      <c r="R152" s="5"/>
      <c r="T152" s="5"/>
      <c r="U152" s="5"/>
    </row>
    <row r="153" spans="1:22" ht="11.25" x14ac:dyDescent="0.15">
      <c r="A153" s="15"/>
      <c r="B153" s="14" t="s">
        <v>397</v>
      </c>
      <c r="C153" s="16"/>
      <c r="D153" s="17"/>
      <c r="E153" s="15"/>
      <c r="F153" s="17"/>
      <c r="G153" s="161"/>
      <c r="H153" s="15"/>
      <c r="I153" s="15"/>
      <c r="J153" s="15"/>
      <c r="K153" s="15"/>
      <c r="L153" s="5"/>
      <c r="M153" s="15"/>
      <c r="N153" s="5"/>
      <c r="O153" s="15"/>
      <c r="P153" s="15"/>
      <c r="Q153" s="15"/>
      <c r="R153" s="5"/>
      <c r="T153" s="5"/>
      <c r="U153" s="5"/>
    </row>
    <row r="154" spans="1:22" ht="11.25" x14ac:dyDescent="0.15">
      <c r="A154" s="10"/>
      <c r="B154" s="14" t="s">
        <v>398</v>
      </c>
      <c r="C154" s="11"/>
      <c r="D154" s="12"/>
      <c r="E154" s="10"/>
      <c r="F154" s="12"/>
      <c r="G154" s="160"/>
      <c r="H154" s="10"/>
      <c r="I154" s="10"/>
      <c r="J154" s="10"/>
      <c r="K154" s="10"/>
      <c r="L154" s="5"/>
      <c r="M154" s="10"/>
      <c r="N154" s="5"/>
      <c r="O154" s="10"/>
      <c r="P154" s="10"/>
      <c r="Q154" s="10"/>
      <c r="R154" s="5"/>
      <c r="T154" s="5"/>
      <c r="U154" s="5"/>
    </row>
    <row r="155" spans="1:22" ht="11.25" x14ac:dyDescent="0.15">
      <c r="A155" s="1"/>
      <c r="B155" s="1"/>
      <c r="C155" s="1"/>
      <c r="D155" s="1"/>
      <c r="E155" s="5"/>
      <c r="F155" s="5"/>
      <c r="G155" s="6"/>
      <c r="H155" s="5"/>
      <c r="I155" s="6"/>
      <c r="J155" s="5"/>
      <c r="K155" s="5"/>
      <c r="L155" s="5"/>
      <c r="M155" s="5"/>
      <c r="N155" s="5"/>
      <c r="O155" s="7"/>
      <c r="P155" s="7"/>
      <c r="Q155" s="7"/>
      <c r="R155" s="5"/>
      <c r="T155" s="5"/>
      <c r="U155" s="5"/>
    </row>
    <row r="156" spans="1:22" x14ac:dyDescent="0.15">
      <c r="A156" s="5"/>
      <c r="B156" s="5"/>
      <c r="C156" s="5"/>
      <c r="D156" s="5"/>
      <c r="E156" s="5"/>
      <c r="F156" s="5"/>
      <c r="G156" s="6"/>
      <c r="H156" s="5"/>
      <c r="I156" s="6"/>
      <c r="J156" s="5"/>
      <c r="K156" s="5"/>
      <c r="L156" s="5"/>
      <c r="M156" s="5"/>
      <c r="N156" s="5"/>
      <c r="O156" s="7"/>
      <c r="P156" s="7"/>
      <c r="Q156" s="7"/>
      <c r="R156" s="5"/>
      <c r="T156" s="5"/>
      <c r="U156" s="5"/>
    </row>
    <row r="157" spans="1:22" ht="72.75" customHeight="1" x14ac:dyDescent="0.15">
      <c r="A157" s="116" t="s">
        <v>33</v>
      </c>
      <c r="B157" s="170" t="s">
        <v>399</v>
      </c>
      <c r="C157" s="170"/>
      <c r="D157" s="170"/>
      <c r="E157" s="170"/>
    </row>
  </sheetData>
  <mergeCells count="2">
    <mergeCell ref="A146:D146"/>
    <mergeCell ref="B157:E157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E6571-7CE8-4B0A-9839-AF586F948F7D}">
  <dimension ref="A1:P43"/>
  <sheetViews>
    <sheetView topLeftCell="A3" zoomScale="130" zoomScaleNormal="130" workbookViewId="0">
      <selection activeCell="B46" sqref="B46"/>
    </sheetView>
  </sheetViews>
  <sheetFormatPr defaultColWidth="9" defaultRowHeight="11.25" x14ac:dyDescent="0.15"/>
  <cols>
    <col min="1" max="1" width="5" style="32" customWidth="1"/>
    <col min="2" max="2" width="49.625" style="32" customWidth="1"/>
    <col min="3" max="3" width="14.125" style="32" customWidth="1"/>
    <col min="4" max="4" width="17.5" style="32" customWidth="1"/>
    <col min="5" max="5" width="30.875" style="32" customWidth="1"/>
    <col min="6" max="6" width="1.75" style="32" customWidth="1"/>
    <col min="7" max="7" width="12.625" style="32" customWidth="1"/>
    <col min="8" max="8" width="9" style="32"/>
    <col min="9" max="9" width="19.5" style="32" customWidth="1"/>
    <col min="10" max="10" width="16.375" style="32" bestFit="1" customWidth="1"/>
    <col min="11" max="16384" width="9" style="32"/>
  </cols>
  <sheetData>
    <row r="1" spans="1:16" s="8" customFormat="1" ht="12" thickBot="1" x14ac:dyDescent="0.2">
      <c r="A1" s="31"/>
      <c r="B1" s="163" t="s">
        <v>0</v>
      </c>
      <c r="C1" s="164"/>
      <c r="D1" s="164"/>
      <c r="E1" s="164"/>
      <c r="F1" s="164"/>
      <c r="G1" s="164"/>
      <c r="H1" s="164"/>
      <c r="I1" s="165"/>
      <c r="J1" s="5"/>
      <c r="K1" s="7"/>
      <c r="L1" s="5"/>
      <c r="M1" s="5"/>
      <c r="O1" s="5"/>
      <c r="P1" s="5"/>
    </row>
    <row r="3" spans="1:16" ht="15" customHeight="1" x14ac:dyDescent="0.15">
      <c r="B3" s="9" t="s">
        <v>400</v>
      </c>
    </row>
    <row r="5" spans="1:16" ht="30" customHeight="1" x14ac:dyDescent="0.15">
      <c r="B5" s="180" t="s">
        <v>401</v>
      </c>
      <c r="C5" s="180"/>
      <c r="D5" s="180"/>
      <c r="E5" s="180"/>
      <c r="F5" s="180"/>
      <c r="G5" s="180"/>
      <c r="H5" s="180"/>
      <c r="I5" s="180"/>
    </row>
    <row r="6" spans="1:16" ht="15" customHeight="1" x14ac:dyDescent="0.15">
      <c r="B6" s="33"/>
    </row>
    <row r="7" spans="1:16" ht="15" customHeight="1" x14ac:dyDescent="0.15">
      <c r="B7" s="34"/>
    </row>
    <row r="8" spans="1:16" ht="12" thickBot="1" x14ac:dyDescent="0.2">
      <c r="C8" s="9" t="s">
        <v>402</v>
      </c>
      <c r="G8" s="181" t="s">
        <v>403</v>
      </c>
      <c r="H8" s="181"/>
      <c r="I8" s="35" t="s">
        <v>404</v>
      </c>
    </row>
    <row r="9" spans="1:16" ht="12" thickBot="1" x14ac:dyDescent="0.2">
      <c r="B9" s="36" t="s">
        <v>405</v>
      </c>
      <c r="C9" s="37"/>
      <c r="D9" s="38"/>
      <c r="E9" s="37" t="s">
        <v>406</v>
      </c>
      <c r="F9" s="37"/>
      <c r="G9" s="39">
        <v>80</v>
      </c>
      <c r="H9" s="37" t="s">
        <v>407</v>
      </c>
      <c r="I9" s="40">
        <f>D9*G9</f>
        <v>0</v>
      </c>
    </row>
    <row r="10" spans="1:16" ht="15" customHeight="1" x14ac:dyDescent="0.15">
      <c r="B10" s="179" t="s">
        <v>408</v>
      </c>
      <c r="C10" s="180"/>
      <c r="D10" s="180"/>
      <c r="E10" s="180"/>
      <c r="F10" s="41"/>
      <c r="G10" s="41"/>
      <c r="I10" s="42"/>
    </row>
    <row r="11" spans="1:16" ht="15" customHeight="1" x14ac:dyDescent="0.15">
      <c r="B11" s="179" t="s">
        <v>409</v>
      </c>
      <c r="C11" s="180"/>
      <c r="D11" s="180"/>
      <c r="E11" s="180"/>
      <c r="F11" s="41"/>
      <c r="G11" s="41"/>
      <c r="I11" s="42"/>
    </row>
    <row r="12" spans="1:16" ht="15" customHeight="1" x14ac:dyDescent="0.15">
      <c r="B12" s="179" t="s">
        <v>410</v>
      </c>
      <c r="C12" s="180"/>
      <c r="D12" s="180"/>
      <c r="E12" s="180"/>
      <c r="F12" s="41"/>
      <c r="G12" s="41"/>
      <c r="I12" s="42"/>
    </row>
    <row r="13" spans="1:16" ht="12" thickBot="1" x14ac:dyDescent="0.2">
      <c r="B13" s="175" t="s">
        <v>411</v>
      </c>
      <c r="C13" s="176"/>
      <c r="D13" s="176"/>
      <c r="E13" s="176"/>
      <c r="F13" s="44"/>
      <c r="G13" s="44"/>
      <c r="H13" s="44"/>
      <c r="I13" s="45"/>
    </row>
    <row r="14" spans="1:16" x14ac:dyDescent="0.15">
      <c r="B14" s="177"/>
      <c r="C14" s="177"/>
      <c r="D14" s="177"/>
      <c r="E14" s="177"/>
      <c r="F14" s="177"/>
      <c r="G14" s="177"/>
      <c r="I14" s="1"/>
    </row>
    <row r="15" spans="1:16" ht="12" thickBot="1" x14ac:dyDescent="0.2">
      <c r="B15" s="178"/>
      <c r="C15" s="178"/>
      <c r="D15" s="178"/>
      <c r="E15" s="178"/>
      <c r="F15" s="178"/>
      <c r="G15" s="178"/>
      <c r="I15" s="1"/>
    </row>
    <row r="16" spans="1:16" ht="12" thickBot="1" x14ac:dyDescent="0.2">
      <c r="B16" s="36" t="s">
        <v>412</v>
      </c>
      <c r="C16" s="37"/>
      <c r="D16" s="38"/>
      <c r="E16" s="37" t="s">
        <v>406</v>
      </c>
      <c r="F16" s="37"/>
      <c r="G16" s="39">
        <v>20</v>
      </c>
      <c r="H16" s="37" t="s">
        <v>407</v>
      </c>
      <c r="I16" s="40">
        <f>D16*G16</f>
        <v>0</v>
      </c>
    </row>
    <row r="17" spans="2:9" ht="15" customHeight="1" x14ac:dyDescent="0.15">
      <c r="B17" s="179" t="s">
        <v>408</v>
      </c>
      <c r="C17" s="180"/>
      <c r="D17" s="180"/>
      <c r="E17" s="180"/>
      <c r="F17" s="41"/>
      <c r="G17" s="41"/>
      <c r="I17" s="42"/>
    </row>
    <row r="18" spans="2:9" ht="15" customHeight="1" x14ac:dyDescent="0.15">
      <c r="B18" s="179" t="s">
        <v>413</v>
      </c>
      <c r="C18" s="180"/>
      <c r="D18" s="180"/>
      <c r="E18" s="180"/>
      <c r="F18" s="41"/>
      <c r="G18" s="41"/>
      <c r="I18" s="42"/>
    </row>
    <row r="19" spans="2:9" ht="15" customHeight="1" x14ac:dyDescent="0.15">
      <c r="B19" s="179" t="s">
        <v>414</v>
      </c>
      <c r="C19" s="180"/>
      <c r="D19" s="180"/>
      <c r="E19" s="180"/>
      <c r="F19" s="41"/>
      <c r="G19" s="41"/>
      <c r="I19" s="42"/>
    </row>
    <row r="20" spans="2:9" ht="15" customHeight="1" x14ac:dyDescent="0.15">
      <c r="B20" s="173" t="s">
        <v>415</v>
      </c>
      <c r="C20" s="174"/>
      <c r="D20" s="174"/>
      <c r="E20" s="174"/>
      <c r="F20" s="41"/>
      <c r="G20" s="41"/>
      <c r="I20" s="43"/>
    </row>
    <row r="21" spans="2:9" ht="12" thickBot="1" x14ac:dyDescent="0.2">
      <c r="B21" s="171" t="s">
        <v>416</v>
      </c>
      <c r="C21" s="172"/>
      <c r="D21" s="172"/>
      <c r="E21" s="172"/>
      <c r="F21" s="46"/>
      <c r="G21" s="46"/>
      <c r="H21" s="44"/>
      <c r="I21" s="45"/>
    </row>
    <row r="22" spans="2:9" x14ac:dyDescent="0.15">
      <c r="B22" s="103"/>
      <c r="C22" s="103"/>
      <c r="D22" s="103"/>
      <c r="E22" s="103"/>
      <c r="F22" s="41"/>
      <c r="G22" s="41"/>
      <c r="I22" s="1"/>
    </row>
    <row r="23" spans="2:9" ht="12" thickBot="1" x14ac:dyDescent="0.2">
      <c r="B23" s="103"/>
      <c r="C23" s="103"/>
      <c r="D23" s="103"/>
      <c r="E23" s="103"/>
      <c r="F23" s="41"/>
      <c r="G23" s="41"/>
      <c r="I23" s="1"/>
    </row>
    <row r="24" spans="2:9" s="113" customFormat="1" ht="29.25" thickBot="1" x14ac:dyDescent="0.2">
      <c r="B24" s="130" t="s">
        <v>417</v>
      </c>
      <c r="C24" s="126"/>
      <c r="D24" s="126"/>
      <c r="E24" s="126"/>
      <c r="F24" s="131"/>
      <c r="G24" s="131"/>
      <c r="H24" s="132"/>
      <c r="I24" s="133">
        <f>SUM(I9+I16)</f>
        <v>0</v>
      </c>
    </row>
    <row r="25" spans="2:9" ht="15" customHeight="1" thickBot="1" x14ac:dyDescent="0.2">
      <c r="B25" s="9"/>
      <c r="I25" s="112"/>
    </row>
    <row r="26" spans="2:9" ht="24" customHeight="1" thickBot="1" x14ac:dyDescent="0.2">
      <c r="B26" s="111" t="s">
        <v>418</v>
      </c>
      <c r="C26" s="108"/>
      <c r="D26" s="109" t="s">
        <v>419</v>
      </c>
      <c r="E26" s="110" t="s">
        <v>420</v>
      </c>
    </row>
    <row r="27" spans="2:9" ht="15" customHeight="1" thickBot="1" x14ac:dyDescent="0.2">
      <c r="B27" s="89" t="s">
        <v>421</v>
      </c>
      <c r="C27" s="104"/>
      <c r="D27" s="107">
        <v>0</v>
      </c>
      <c r="E27" s="134"/>
    </row>
    <row r="28" spans="2:9" ht="12" thickBot="1" x14ac:dyDescent="0.2">
      <c r="B28" s="89" t="s">
        <v>422</v>
      </c>
      <c r="C28" s="104"/>
      <c r="D28" s="106">
        <v>0</v>
      </c>
      <c r="E28" s="134"/>
    </row>
    <row r="29" spans="2:9" ht="12" thickBot="1" x14ac:dyDescent="0.2">
      <c r="B29" s="89" t="s">
        <v>422</v>
      </c>
      <c r="C29" s="104"/>
      <c r="D29" s="106">
        <v>0</v>
      </c>
      <c r="E29" s="134"/>
    </row>
    <row r="30" spans="2:9" ht="12" thickBot="1" x14ac:dyDescent="0.2">
      <c r="B30" s="89" t="s">
        <v>422</v>
      </c>
      <c r="C30" s="104"/>
      <c r="D30" s="106">
        <v>0</v>
      </c>
      <c r="E30" s="135"/>
    </row>
    <row r="31" spans="2:9" ht="12" thickBot="1" x14ac:dyDescent="0.2">
      <c r="B31" s="90" t="s">
        <v>422</v>
      </c>
      <c r="C31" s="105"/>
      <c r="D31" s="106">
        <v>0</v>
      </c>
      <c r="E31" s="136"/>
    </row>
    <row r="32" spans="2:9" x14ac:dyDescent="0.15">
      <c r="B32" s="9"/>
    </row>
    <row r="33" spans="2:10" ht="14.25" x14ac:dyDescent="0.15">
      <c r="C33" s="48"/>
      <c r="D33" s="49"/>
      <c r="E33" s="49"/>
      <c r="F33" s="49"/>
      <c r="G33" s="49"/>
      <c r="H33" s="49"/>
      <c r="I33" s="50"/>
      <c r="J33" s="51"/>
    </row>
    <row r="34" spans="2:10" ht="15" customHeight="1" x14ac:dyDescent="0.15">
      <c r="B34" s="32" t="s">
        <v>7</v>
      </c>
      <c r="C34" s="48"/>
    </row>
    <row r="35" spans="2:10" s="34" customFormat="1" x14ac:dyDescent="0.15">
      <c r="B35" s="34" t="s">
        <v>428</v>
      </c>
    </row>
    <row r="36" spans="2:10" s="34" customFormat="1" x14ac:dyDescent="0.15">
      <c r="B36" s="34" t="s">
        <v>427</v>
      </c>
    </row>
    <row r="37" spans="2:10" ht="15" customHeight="1" x14ac:dyDescent="0.15">
      <c r="B37" s="32" t="s">
        <v>423</v>
      </c>
    </row>
    <row r="38" spans="2:10" ht="15" customHeight="1" x14ac:dyDescent="0.15">
      <c r="B38" s="32" t="s">
        <v>424</v>
      </c>
    </row>
    <row r="39" spans="2:10" ht="15" customHeight="1" x14ac:dyDescent="0.15">
      <c r="B39" s="32" t="s">
        <v>425</v>
      </c>
    </row>
    <row r="40" spans="2:10" ht="15" customHeight="1" x14ac:dyDescent="0.15">
      <c r="B40" s="32" t="s">
        <v>426</v>
      </c>
    </row>
    <row r="43" spans="2:10" ht="15" customHeight="1" x14ac:dyDescent="0.15">
      <c r="C43" s="52"/>
      <c r="D43" s="52"/>
      <c r="E43" s="52"/>
      <c r="F43" s="52"/>
      <c r="G43" s="52"/>
      <c r="H43" s="52"/>
      <c r="I43" s="52"/>
      <c r="J43" s="52"/>
    </row>
  </sheetData>
  <mergeCells count="14">
    <mergeCell ref="B12:E12"/>
    <mergeCell ref="B1:I1"/>
    <mergeCell ref="B5:I5"/>
    <mergeCell ref="G8:H8"/>
    <mergeCell ref="B10:E10"/>
    <mergeCell ref="B11:E11"/>
    <mergeCell ref="B21:E21"/>
    <mergeCell ref="B20:E20"/>
    <mergeCell ref="B13:E13"/>
    <mergeCell ref="B14:G14"/>
    <mergeCell ref="B15:G15"/>
    <mergeCell ref="B17:E17"/>
    <mergeCell ref="B18:E18"/>
    <mergeCell ref="B19:E1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1D63CF8387A49942AC03B77F9BD18" ma:contentTypeVersion="23" ma:contentTypeDescription="Een nieuw document maken." ma:contentTypeScope="" ma:versionID="07a6d2cbdcfc1b8ccdf97638d5d676d3">
  <xsd:schema xmlns:xsd="http://www.w3.org/2001/XMLSchema" xmlns:xs="http://www.w3.org/2001/XMLSchema" xmlns:p="http://schemas.microsoft.com/office/2006/metadata/properties" xmlns:ns2="b0505d80-cd7f-496b-86cd-5d19ec765a25" xmlns:ns3="79f73619-81e9-439d-91e0-4da310fb6b41" xmlns:ns4="0e7c00e5-d95c-4991-b7e7-671c0413a41b" xmlns:ns5="71ec8d19-98b7-402e-8633-fdb8dbe2355c" targetNamespace="http://schemas.microsoft.com/office/2006/metadata/properties" ma:root="true" ma:fieldsID="3797b438c337aa085d323a667f746fb3" ns2:_="" ns3:_="" ns4:_="" ns5:_="">
    <xsd:import namespace="b0505d80-cd7f-496b-86cd-5d19ec765a25"/>
    <xsd:import namespace="79f73619-81e9-439d-91e0-4da310fb6b41"/>
    <xsd:import namespace="0e7c00e5-d95c-4991-b7e7-671c0413a41b"/>
    <xsd:import namespace="71ec8d19-98b7-402e-8633-fdb8dbe2355c"/>
    <xsd:element name="properties">
      <xsd:complexType>
        <xsd:sequence>
          <xsd:element name="documentManagement">
            <xsd:complexType>
              <xsd:all>
                <xsd:element ref="ns2:Dossiernummer" minOccurs="0"/>
                <xsd:element ref="ns3:Onderwerp" minOccurs="0"/>
                <xsd:element ref="ns3:Jaar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5:TaxCatchAll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SearchProperties" minOccurs="0"/>
                <xsd:element ref="ns5:SharedWithUsers" minOccurs="0"/>
                <xsd:element ref="ns5:SharedWithDetails" minOccurs="0"/>
                <xsd:element ref="ns4:MediaServiceOCR" minOccurs="0"/>
                <xsd:element ref="ns4:Leverancier" minOccurs="0"/>
                <xsd:element ref="ns4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505d80-cd7f-496b-86cd-5d19ec765a25" elementFormDefault="qualified">
    <xsd:import namespace="http://schemas.microsoft.com/office/2006/documentManagement/types"/>
    <xsd:import namespace="http://schemas.microsoft.com/office/infopath/2007/PartnerControls"/>
    <xsd:element name="Dossiernummer" ma:index="8" nillable="true" ma:displayName="Dossiernummer" ma:default="HHNK/15000526" ma:internalName="Dossiernummer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73619-81e9-439d-91e0-4da310fb6b41" elementFormDefault="qualified">
    <xsd:import namespace="http://schemas.microsoft.com/office/2006/documentManagement/types"/>
    <xsd:import namespace="http://schemas.microsoft.com/office/infopath/2007/PartnerControls"/>
    <xsd:element name="Onderwerp" ma:index="9" nillable="true" ma:displayName="Onderwerp" ma:format="Dropdown" ma:internalName="Onderwerp">
      <xsd:simpleType>
        <xsd:restriction base="dms:Choice">
          <xsd:enumeration value="Aanbesteding Adviesdiensten"/>
          <xsd:enumeration value="Aanbesteding AS6700"/>
          <xsd:enumeration value="Aanbesteding Bomenkap Rwzi Alkmaar"/>
          <xsd:enumeration value="Aanbesteding Blowers"/>
          <xsd:enumeration value="Aanbesteding brandmeld- en blusgasinstallaties"/>
          <xsd:enumeration value="Aanbesteding Centrifuge Geestmerambacht"/>
          <xsd:enumeration value="Aanbesteding Chemicalien doseerinstallaties"/>
          <xsd:enumeration value="Aanbesteding Duikwerkzaamheden"/>
          <xsd:enumeration value="Aanbesteding Gasdetectiemeters"/>
          <xsd:enumeration value="Aanbesteding Gebouwgebonden installaties"/>
          <xsd:enumeration value="Aanbesteding Geurbehandelingsinstallaties"/>
          <xsd:enumeration value="Aanbesteding Groenonderhoud"/>
          <xsd:enumeration value="Aanbesteding Heftrucks"/>
          <xsd:enumeration value="Aanbesteding Hijskranen"/>
          <xsd:enumeration value="Aanbesteding Hijs en Hefmiddelen"/>
          <xsd:enumeration value="Aanbesteding Gasturbine"/>
          <xsd:enumeration value="Aanbesteding Kleinmateriaal en Gereedschappen"/>
          <xsd:enumeration value="Aanbesteding Koel en Klimaatinstallaties"/>
          <xsd:enumeration value="Aanbesteding Las- en Constructiewerk"/>
          <xsd:enumeration value="Aanbesteding leveringen Pompen (oud)"/>
          <xsd:enumeration value="Aanbesteding Mechanisch Onderhoud, Leveringen en Revisies"/>
          <xsd:enumeration value="Aanbesteding Persleidingen"/>
          <xsd:enumeration value="Aanbesteding Persluchtinstallaties"/>
          <xsd:enumeration value="Aanbesteding Reinigingscontract"/>
          <xsd:enumeration value="Aanbesteding Roostergoedinstallaties"/>
          <xsd:enumeration value="Aanbesteding Swingpompen"/>
          <xsd:enumeration value="Aanbesteding TPI en Bronbemaling"/>
          <xsd:enumeration value="Aanbesteding Warmtepomp"/>
          <xsd:enumeration value="Aanbesteding WKK Alkmaar"/>
          <xsd:enumeration value="Aanbesteding WKK Heiloo"/>
          <xsd:enumeration value="Aanbesteding Zeefbandpersen en Bandindikkers"/>
          <xsd:enumeration value="Aanbesteding Zonnepanelen"/>
          <xsd:enumeration value="Afstemoverleg Inkoop en WK"/>
          <xsd:enumeration value="Nieuwe aanbestedingen nog te doen"/>
          <xsd:enumeration value="Overzicht contracten Waterketen"/>
          <xsd:enumeration value="Prijzenoverzicht en planning"/>
          <xsd:enumeration value="Evaluaties"/>
          <xsd:enumeration value="Handboek contracten  SLA AM/KM"/>
        </xsd:restriction>
      </xsd:simpleType>
    </xsd:element>
    <xsd:element name="Jaar" ma:index="10" nillable="true" ma:displayName="Jaar" ma:internalName="Ja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7c00e5-d95c-4991-b7e7-671c0413a4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2456f685-abd1-47ac-b900-9350c5417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everancier" ma:index="24" nillable="true" ma:displayName="Leverancier" ma:format="Dropdown" ma:internalName="Leverancier">
      <xsd:simpleType>
        <xsd:restriction base="dms:Text">
          <xsd:maxLength value="255"/>
        </xsd:restriction>
      </xsd:simpleType>
    </xsd:element>
    <xsd:element name="Datum" ma:index="25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c8d19-98b7-402e-8633-fdb8dbe2355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abf2468-2a48-4041-9f13-ce17ea78baa9}" ma:internalName="TaxCatchAll" ma:showField="CatchAllData" ma:web="71ec8d19-98b7-402e-8633-fdb8dbe23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nderwerp xmlns="79f73619-81e9-439d-91e0-4da310fb6b41">Aanbesteding Koel en Klimaatinstallaties</Onderwerp>
    <TaxCatchAll xmlns="71ec8d19-98b7-402e-8633-fdb8dbe2355c" xsi:nil="true"/>
    <Leverancier xmlns="0e7c00e5-d95c-4991-b7e7-671c0413a41b" xsi:nil="true"/>
    <Datum xmlns="0e7c00e5-d95c-4991-b7e7-671c0413a41b" xsi:nil="true"/>
    <Dossiernummer xmlns="b0505d80-cd7f-496b-86cd-5d19ec765a25">HHNK/15000526</Dossiernummer>
    <lcf76f155ced4ddcb4097134ff3c332f xmlns="0e7c00e5-d95c-4991-b7e7-671c0413a41b">
      <Terms xmlns="http://schemas.microsoft.com/office/infopath/2007/PartnerControls"/>
    </lcf76f155ced4ddcb4097134ff3c332f>
    <Jaar xmlns="79f73619-81e9-439d-91e0-4da310fb6b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8A314E-46DC-4D70-849C-FAA399A5E7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505d80-cd7f-496b-86cd-5d19ec765a25"/>
    <ds:schemaRef ds:uri="79f73619-81e9-439d-91e0-4da310fb6b41"/>
    <ds:schemaRef ds:uri="0e7c00e5-d95c-4991-b7e7-671c0413a41b"/>
    <ds:schemaRef ds:uri="71ec8d19-98b7-402e-8633-fdb8dbe23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048F67-836A-4F21-9D10-802FEB478A8D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71ec8d19-98b7-402e-8633-fdb8dbe2355c"/>
    <ds:schemaRef ds:uri="http://schemas.microsoft.com/office/2006/metadata/properties"/>
    <ds:schemaRef ds:uri="0e7c00e5-d95c-4991-b7e7-671c0413a41b"/>
    <ds:schemaRef ds:uri="http://schemas.microsoft.com/office/infopath/2007/PartnerControls"/>
    <ds:schemaRef ds:uri="http://schemas.openxmlformats.org/package/2006/metadata/core-properties"/>
    <ds:schemaRef ds:uri="79f73619-81e9-439d-91e0-4da310fb6b41"/>
    <ds:schemaRef ds:uri="b0505d80-cd7f-496b-86cd-5d19ec765a25"/>
  </ds:schemaRefs>
</ds:datastoreItem>
</file>

<file path=customXml/itemProps3.xml><?xml version="1.0" encoding="utf-8"?>
<ds:datastoreItem xmlns:ds="http://schemas.openxmlformats.org/officeDocument/2006/customXml" ds:itemID="{E6F88E65-E0A4-484D-8BD7-2A6E2BF6AF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Inschrijfsom ter ondertekening</vt:lpstr>
      <vt:lpstr>Preventief onderhoud</vt:lpstr>
      <vt:lpstr>Uurtarieven + voorrijkosten</vt:lpstr>
    </vt:vector>
  </TitlesOfParts>
  <Manager/>
  <Company>Hoogheemraadschap Hollands Noorderkwartier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Janssen, Martine</dc:creator>
  <cp:keywords/>
  <dc:description/>
  <cp:lastModifiedBy>Janssen, Martine</cp:lastModifiedBy>
  <cp:revision/>
  <dcterms:created xsi:type="dcterms:W3CDTF">2026-01-06T13:30:50Z</dcterms:created>
  <dcterms:modified xsi:type="dcterms:W3CDTF">2026-03-30T06:59:28Z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0x0101007691D63CF8387A49942AC03B77F9BD18</vt:lpwstr>
  </property>
  <property fmtid="{D5CDD505-2E9C-101B-9397-08002B2CF9AE}" pid="3" name="MediaServiceImageTags">
    <vt:lpwstr/>
  </property>
</Properties>
</file>